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 autoCompressPictures="0"/>
  <bookViews>
    <workbookView xWindow="0" yWindow="0" windowWidth="25600" windowHeight="16060"/>
  </bookViews>
  <sheets>
    <sheet name="Sheet1" sheetId="1" r:id="rId1"/>
    <sheet name="Sheet2" sheetId="2" r:id="rId2"/>
    <sheet name="Sheet3" sheetId="3" r:id="rId3"/>
  </sheets>
  <calcPr calcId="140001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12" i="1" l="1"/>
  <c r="AH12" i="1"/>
  <c r="AD15" i="1"/>
  <c r="AC24" i="1"/>
  <c r="AE24" i="1"/>
  <c r="AC18" i="1"/>
  <c r="AE18" i="1"/>
  <c r="AC19" i="1"/>
  <c r="AE19" i="1"/>
  <c r="AC20" i="1"/>
  <c r="AE20" i="1"/>
  <c r="AC21" i="1"/>
  <c r="AE21" i="1"/>
  <c r="AC22" i="1"/>
  <c r="AE22" i="1"/>
  <c r="AC23" i="1"/>
  <c r="AE23" i="1"/>
  <c r="AC16" i="1"/>
  <c r="AE16" i="1"/>
  <c r="AC17" i="1"/>
  <c r="AE17" i="1"/>
  <c r="AC15" i="1"/>
  <c r="AE15" i="1"/>
  <c r="B15" i="1"/>
  <c r="B16" i="1"/>
  <c r="B17" i="1"/>
  <c r="B18" i="1"/>
  <c r="B19" i="1"/>
  <c r="B20" i="1"/>
  <c r="B21" i="1"/>
  <c r="B22" i="1"/>
  <c r="B23" i="1"/>
  <c r="B24" i="1"/>
  <c r="C15" i="1"/>
  <c r="C16" i="1"/>
  <c r="C17" i="1"/>
  <c r="C18" i="1"/>
  <c r="C19" i="1"/>
  <c r="C20" i="1"/>
  <c r="C21" i="1"/>
  <c r="C22" i="1"/>
  <c r="C23" i="1"/>
  <c r="C24" i="1"/>
  <c r="D15" i="1"/>
  <c r="D16" i="1"/>
  <c r="D17" i="1"/>
  <c r="D18" i="1"/>
  <c r="D19" i="1"/>
  <c r="D20" i="1"/>
  <c r="D21" i="1"/>
  <c r="D22" i="1"/>
  <c r="D23" i="1"/>
  <c r="D24" i="1"/>
  <c r="E15" i="1"/>
  <c r="E16" i="1"/>
  <c r="E17" i="1"/>
  <c r="E18" i="1"/>
  <c r="E19" i="1"/>
  <c r="E20" i="1"/>
  <c r="E21" i="1"/>
  <c r="E22" i="1"/>
  <c r="E23" i="1"/>
  <c r="E24" i="1"/>
  <c r="T23" i="1"/>
  <c r="T22" i="1"/>
  <c r="T21" i="1"/>
  <c r="T20" i="1"/>
  <c r="T19" i="1"/>
  <c r="T18" i="1"/>
  <c r="T17" i="1"/>
  <c r="T16" i="1"/>
  <c r="T15" i="1"/>
  <c r="T14" i="1"/>
  <c r="Q23" i="1"/>
  <c r="Q22" i="1"/>
  <c r="Q21" i="1"/>
  <c r="Q20" i="1"/>
  <c r="Q19" i="1"/>
  <c r="Q18" i="1"/>
  <c r="Q17" i="1"/>
  <c r="Q16" i="1"/>
  <c r="Q15" i="1"/>
  <c r="Q14" i="1"/>
  <c r="R23" i="1"/>
  <c r="R22" i="1"/>
  <c r="R21" i="1"/>
  <c r="R20" i="1"/>
  <c r="R19" i="1"/>
  <c r="R18" i="1"/>
  <c r="R17" i="1"/>
  <c r="R16" i="1"/>
  <c r="R15" i="1"/>
  <c r="R14" i="1"/>
  <c r="S23" i="1"/>
  <c r="S22" i="1"/>
  <c r="S21" i="1"/>
  <c r="S20" i="1"/>
  <c r="S19" i="1"/>
  <c r="S18" i="1"/>
  <c r="S17" i="1"/>
  <c r="S16" i="1"/>
  <c r="S15" i="1"/>
  <c r="S14" i="1"/>
  <c r="P23" i="1"/>
  <c r="P22" i="1"/>
  <c r="P21" i="1"/>
  <c r="P20" i="1"/>
  <c r="P19" i="1"/>
  <c r="P18" i="1"/>
  <c r="P17" i="1"/>
  <c r="P16" i="1"/>
  <c r="P15" i="1"/>
  <c r="P14" i="1"/>
  <c r="A15" i="1"/>
  <c r="A16" i="1"/>
  <c r="A17" i="1"/>
  <c r="A18" i="1"/>
  <c r="A19" i="1"/>
  <c r="A20" i="1"/>
  <c r="A21" i="1"/>
  <c r="A22" i="1"/>
  <c r="A23" i="1"/>
  <c r="A24" i="1"/>
</calcChain>
</file>

<file path=xl/sharedStrings.xml><?xml version="1.0" encoding="utf-8"?>
<sst xmlns="http://schemas.openxmlformats.org/spreadsheetml/2006/main" count="52" uniqueCount="39">
  <si>
    <t>Operator de transport rutier,</t>
  </si>
  <si>
    <t xml:space="preserve">GRAFICUL DE CIRCULAŢIE </t>
  </si>
  <si>
    <t>al licenţei de traseu</t>
  </si>
  <si>
    <t>Seria         Nr.</t>
  </si>
  <si>
    <t>DUS</t>
  </si>
  <si>
    <t>Nr.de statie</t>
  </si>
  <si>
    <t>INTORS</t>
  </si>
  <si>
    <t>Ora de plecare</t>
  </si>
  <si>
    <t>Km</t>
  </si>
  <si>
    <t>Denumirea statiei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</si>
  <si>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</si>
  <si>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</si>
  <si>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</si>
  <si>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</si>
  <si>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</si>
  <si>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</si>
  <si>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</si>
  <si>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</si>
  <si>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</si>
  <si>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</si>
  <si>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</si>
  <si>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</si>
  <si>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Emitent,</t>
  </si>
  <si>
    <t>km</t>
  </si>
  <si>
    <t>durata</t>
  </si>
  <si>
    <t>A. Denumirea traseului: IAŞI – Trifești – VLADOMIRA</t>
  </si>
  <si>
    <t xml:space="preserve">    Codul traseului: G1T8</t>
  </si>
  <si>
    <t>IAŞI – Pădurii</t>
  </si>
  <si>
    <t>CÂRLIG</t>
  </si>
  <si>
    <t>VÂNĂTORI</t>
  </si>
  <si>
    <t>POPRICANI  - Primărie</t>
  </si>
  <si>
    <t>CÂRNICENI - Iarmaroc</t>
  </si>
  <si>
    <t>CÂRNICENI - Centru</t>
  </si>
  <si>
    <t>PROBOTA</t>
  </si>
  <si>
    <t>BĂLTENI</t>
  </si>
  <si>
    <t>TRIFEȘTI - Biserică</t>
  </si>
  <si>
    <t>HERMEZIU - Școală</t>
  </si>
  <si>
    <t>VLADOMIRA - Intersecție</t>
  </si>
  <si>
    <t>viteza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</si>
</sst>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:ss;@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20" fontId="1" fillId="0" borderId="0" xfId="0" applyNumberFormat="1" applyFont="1" applyAlignment="1">
      <alignment horizontal="center"/>
    </xf>
    <xf numFmtId="0" fontId="2" fillId="0" borderId="0" xfId="0" applyFont="1"/>
    <xf numFmtId="20" fontId="1" fillId="0" borderId="0" xfId="0" applyNumberFormat="1" applyFont="1"/>
    <xf numFmtId="20" fontId="2" fillId="0" borderId="0" xfId="0" applyNumberFormat="1" applyFont="1" applyAlignment="1">
      <alignment horizontal="center"/>
    </xf>
    <xf numFmtId="20" fontId="2" fillId="0" borderId="0" xfId="0" applyNumberFormat="1" applyFont="1"/>
    <xf numFmtId="0" fontId="5" fillId="0" borderId="0" xfId="0" applyFont="1"/>
    <xf numFmtId="20" fontId="4" fillId="0" borderId="0" xfId="0" applyNumberFormat="1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20" fontId="2" fillId="0" borderId="0" xfId="0" applyNumberFormat="1" applyFont="1" applyAlignment="1">
      <alignment horizontal="center" vertical="center"/>
    </xf>
    <xf numFmtId="0" fontId="3" fillId="0" borderId="0" xfId="0" applyFont="1"/>
    <xf numFmtId="20" fontId="2" fillId="2" borderId="0" xfId="0" applyNumberFormat="1" applyFont="1" applyFill="1"/>
    <xf numFmtId="0" fontId="2" fillId="2" borderId="0" xfId="0" applyFont="1" applyFill="1"/>
    <xf numFmtId="0" fontId="0" fillId="3" borderId="0" xfId="0" applyFill="1"/>
    <xf numFmtId="164" fontId="0" fillId="0" borderId="0" xfId="0" applyNumberFormat="1"/>
    <xf numFmtId="20" fontId="2" fillId="2" borderId="8" xfId="0" applyNumberFormat="1" applyFont="1" applyFill="1" applyBorder="1" applyAlignment="1">
      <alignment horizontal="center" vertical="center"/>
    </xf>
    <xf numFmtId="20" fontId="2" fillId="2" borderId="9" xfId="0" applyNumberFormat="1" applyFont="1" applyFill="1" applyBorder="1" applyAlignment="1">
      <alignment horizontal="center" vertical="center"/>
    </xf>
    <xf numFmtId="20" fontId="2" fillId="2" borderId="10" xfId="0" applyNumberFormat="1" applyFont="1" applyFill="1" applyBorder="1" applyAlignment="1">
      <alignment horizontal="center" vertical="center"/>
    </xf>
    <xf numFmtId="20" fontId="2" fillId="0" borderId="13" xfId="0" applyNumberFormat="1" applyFont="1" applyBorder="1" applyAlignment="1">
      <alignment horizontal="center" vertical="center"/>
    </xf>
    <xf numFmtId="0" fontId="2" fillId="0" borderId="5" xfId="0" applyFont="1" applyBorder="1"/>
    <xf numFmtId="20" fontId="9" fillId="4" borderId="6" xfId="0" applyNumberFormat="1" applyFont="1" applyFill="1" applyBorder="1" applyAlignment="1">
      <alignment horizontal="center"/>
    </xf>
    <xf numFmtId="20" fontId="2" fillId="4" borderId="6" xfId="0" applyNumberFormat="1" applyFont="1" applyFill="1" applyBorder="1" applyAlignment="1">
      <alignment horizontal="center" vertical="center"/>
    </xf>
    <xf numFmtId="20" fontId="9" fillId="4" borderId="7" xfId="0" applyNumberFormat="1" applyFont="1" applyFill="1" applyBorder="1" applyAlignment="1">
      <alignment horizontal="center"/>
    </xf>
    <xf numFmtId="20" fontId="2" fillId="4" borderId="7" xfId="0" applyNumberFormat="1" applyFont="1" applyFill="1" applyBorder="1" applyAlignment="1">
      <alignment horizontal="center" vertical="center"/>
    </xf>
    <xf numFmtId="20" fontId="2" fillId="4" borderId="12" xfId="0" applyNumberFormat="1" applyFont="1" applyFill="1" applyBorder="1" applyAlignment="1">
      <alignment horizontal="center" vertical="center"/>
    </xf>
    <xf numFmtId="20" fontId="2" fillId="4" borderId="14" xfId="0" applyNumberFormat="1" applyFont="1" applyFill="1" applyBorder="1" applyAlignment="1">
      <alignment horizontal="center" vertical="center"/>
    </xf>
    <xf numFmtId="20" fontId="2" fillId="0" borderId="15" xfId="0" applyNumberFormat="1" applyFont="1" applyBorder="1" applyAlignment="1">
      <alignment horizontal="center" vertical="center"/>
    </xf>
    <xf numFmtId="20" fontId="2" fillId="0" borderId="16" xfId="0" applyNumberFormat="1" applyFont="1" applyBorder="1" applyAlignment="1">
      <alignment horizontal="center" vertical="center"/>
    </xf>
    <xf numFmtId="20" fontId="2" fillId="4" borderId="19" xfId="0" applyNumberFormat="1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20" fontId="2" fillId="0" borderId="24" xfId="0" applyNumberFormat="1" applyFont="1" applyBorder="1" applyAlignment="1">
      <alignment horizontal="center" vertical="center"/>
    </xf>
    <xf numFmtId="20" fontId="2" fillId="4" borderId="25" xfId="0" applyNumberFormat="1" applyFont="1" applyFill="1" applyBorder="1" applyAlignment="1">
      <alignment horizontal="center" vertical="center"/>
    </xf>
    <xf numFmtId="20" fontId="2" fillId="4" borderId="26" xfId="0" applyNumberFormat="1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20" fontId="2" fillId="4" borderId="29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right"/>
    </xf>
    <xf numFmtId="0" fontId="10" fillId="0" borderId="21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20" fontId="9" fillId="0" borderId="11" xfId="0" applyNumberFormat="1" applyFont="1" applyBorder="1" applyAlignment="1">
      <alignment horizontal="center"/>
    </xf>
    <xf numFmtId="20" fontId="9" fillId="0" borderId="7" xfId="0" applyNumberFormat="1" applyFont="1" applyBorder="1" applyAlignment="1">
      <alignment horizontal="center"/>
    </xf>
    <xf numFmtId="20" fontId="2" fillId="0" borderId="6" xfId="0" applyNumberFormat="1" applyFont="1" applyBorder="1" applyAlignment="1">
      <alignment horizontal="center" vertical="center"/>
    </xf>
    <xf numFmtId="20" fontId="2" fillId="0" borderId="25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center"/>
    </xf>
    <xf numFmtId="20" fontId="2" fillId="0" borderId="28" xfId="0" applyNumberFormat="1" applyFont="1" applyBorder="1" applyAlignment="1">
      <alignment horizontal="center" vertical="center"/>
    </xf>
    <xf numFmtId="0" fontId="0" fillId="5" borderId="0" xfId="0" applyFill="1"/>
    <xf numFmtId="0" fontId="0" fillId="5" borderId="0" xfId="0" applyFill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0" fontId="8" fillId="0" borderId="1" xfId="0" applyNumberFormat="1" applyFon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textRotation="90"/>
    </xf>
    <xf numFmtId="0" fontId="2" fillId="0" borderId="5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39"/>
  <sheetViews>
    <sheetView tabSelected="1" workbookViewId="0">
      <selection activeCell="A4" sqref="A4"/>
    </sheetView>
  </sheetViews>
  <sheetFormatPr baseColWidth="10" defaultColWidth="8.83203125" defaultRowHeight="14" x14ac:dyDescent="0"/>
  <cols>
    <col min="1" max="2" width="4.5" style="6" customWidth="1"/>
    <col min="3" max="13" width="4.5" style="3" customWidth="1"/>
    <col min="14" max="14" width="2.83203125" style="3" customWidth="1"/>
    <col min="15" max="15" width="18.1640625" style="3" customWidth="1"/>
    <col min="16" max="28" width="4.5" style="3" customWidth="1"/>
  </cols>
  <sheetData>
    <row r="1" spans="1:34">
      <c r="A1" s="1"/>
      <c r="B1" s="2"/>
      <c r="C1" s="1"/>
      <c r="D1" s="1"/>
    </row>
    <row r="2" spans="1:34">
      <c r="A2" s="1"/>
      <c r="B2" s="4"/>
      <c r="C2" s="1"/>
      <c r="D2" s="1"/>
      <c r="W2" s="56" t="s">
        <v>0</v>
      </c>
      <c r="X2" s="56"/>
      <c r="Y2" s="56"/>
      <c r="Z2" s="56"/>
      <c r="AA2" s="56"/>
      <c r="AB2" s="56"/>
    </row>
    <row r="3" spans="1:34">
      <c r="A3" s="1"/>
      <c r="B3" s="4"/>
      <c r="C3" s="1"/>
      <c r="D3" s="1"/>
      <c r="W3" s="57"/>
      <c r="X3" s="57"/>
      <c r="Y3" s="57"/>
      <c r="Z3" s="57"/>
      <c r="AA3" s="57"/>
      <c r="AB3" s="57"/>
    </row>
    <row r="4" spans="1:34">
      <c r="A4" s="5"/>
      <c r="B4" s="5"/>
      <c r="I4" s="1"/>
      <c r="J4" s="58" t="s">
        <v>1</v>
      </c>
      <c r="K4" s="58"/>
      <c r="L4" s="58"/>
      <c r="M4" s="58"/>
      <c r="N4" s="58"/>
      <c r="O4" s="58"/>
      <c r="P4" s="58"/>
      <c r="Q4" s="58"/>
      <c r="R4" s="58"/>
    </row>
    <row r="5" spans="1:34">
      <c r="A5" s="5"/>
      <c r="B5" s="5"/>
      <c r="I5" s="1"/>
      <c r="J5" s="58" t="s">
        <v>2</v>
      </c>
      <c r="K5" s="58"/>
      <c r="L5" s="58"/>
      <c r="M5" s="58"/>
      <c r="N5" s="58"/>
      <c r="O5" s="58"/>
      <c r="P5" s="58"/>
      <c r="Q5" s="58"/>
      <c r="R5" s="58"/>
    </row>
    <row r="6" spans="1:34">
      <c r="I6" s="7"/>
      <c r="J6" s="7"/>
      <c r="K6" s="1"/>
      <c r="L6" s="1"/>
      <c r="M6" s="1"/>
      <c r="N6" s="1" t="s">
        <v>3</v>
      </c>
      <c r="O6" s="1"/>
      <c r="P6" s="1"/>
      <c r="Q6" s="1"/>
      <c r="R6" s="1"/>
    </row>
    <row r="7" spans="1:34">
      <c r="I7" s="7"/>
      <c r="J7" s="7"/>
      <c r="K7" s="1"/>
      <c r="L7" s="1"/>
      <c r="M7" s="1"/>
      <c r="N7" s="1"/>
      <c r="O7" s="1"/>
      <c r="P7" s="1"/>
      <c r="Q7" s="1"/>
      <c r="R7" s="1"/>
    </row>
    <row r="8" spans="1:34">
      <c r="A8" s="8"/>
      <c r="B8" s="9"/>
      <c r="C8" s="9" t="s">
        <v>25</v>
      </c>
      <c r="D8" s="9"/>
      <c r="E8" s="9"/>
      <c r="F8" s="9"/>
      <c r="G8" s="9"/>
      <c r="H8" s="9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34">
      <c r="A9" s="8"/>
      <c r="B9" s="9"/>
      <c r="C9" s="9" t="s">
        <v>26</v>
      </c>
      <c r="D9" s="9"/>
      <c r="E9" s="9"/>
      <c r="F9" s="9"/>
      <c r="G9" s="9"/>
      <c r="H9" s="9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34" ht="15" thickBot="1">
      <c r="A10" s="8"/>
      <c r="B10" s="9"/>
      <c r="C10" s="9"/>
      <c r="D10" s="9"/>
      <c r="E10" s="9"/>
      <c r="F10" s="9"/>
      <c r="G10" s="9"/>
      <c r="H10" s="9"/>
      <c r="I10" s="10"/>
      <c r="J10" s="10"/>
      <c r="K10" s="9"/>
      <c r="L10" s="11"/>
      <c r="M10" s="11"/>
      <c r="N10" s="1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34" ht="15" thickBot="1">
      <c r="A11" s="59" t="s">
        <v>4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1"/>
      <c r="M11" s="12"/>
      <c r="N11" s="62" t="s">
        <v>5</v>
      </c>
      <c r="O11" s="12"/>
      <c r="P11" s="59" t="s">
        <v>6</v>
      </c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1"/>
      <c r="AF11" t="s">
        <v>38</v>
      </c>
      <c r="AG11" s="18">
        <v>37</v>
      </c>
      <c r="AH11">
        <v>60</v>
      </c>
    </row>
    <row r="12" spans="1:34" ht="15" thickBot="1">
      <c r="A12" s="64" t="s">
        <v>7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6"/>
      <c r="M12" s="13" t="s">
        <v>8</v>
      </c>
      <c r="N12" s="63"/>
      <c r="O12" s="13" t="s">
        <v>9</v>
      </c>
      <c r="P12" s="64" t="s">
        <v>7</v>
      </c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6"/>
      <c r="AG12">
        <f>AD16</f>
        <v>46</v>
      </c>
      <c r="AH12">
        <f>AG12*AH11/AG11</f>
        <v>74.594594594594597</v>
      </c>
    </row>
    <row r="13" spans="1:34" ht="15" thickBot="1">
      <c r="A13" s="20" t="s">
        <v>10</v>
      </c>
      <c r="B13" s="21" t="s">
        <v>11</v>
      </c>
      <c r="C13" s="21" t="s">
        <v>12</v>
      </c>
      <c r="D13" s="21" t="s">
        <v>13</v>
      </c>
      <c r="E13" s="21" t="s">
        <v>14</v>
      </c>
      <c r="F13" s="21" t="s">
        <v>15</v>
      </c>
      <c r="G13" s="21" t="s">
        <v>16</v>
      </c>
      <c r="H13" s="21" t="s">
        <v>17</v>
      </c>
      <c r="I13" s="21" t="s">
        <v>18</v>
      </c>
      <c r="J13" s="21" t="s">
        <v>19</v>
      </c>
      <c r="K13" s="21" t="s">
        <v>20</v>
      </c>
      <c r="L13" s="22" t="s">
        <v>21</v>
      </c>
      <c r="M13" s="24"/>
      <c r="N13" s="63"/>
      <c r="O13" s="24"/>
      <c r="P13" s="20" t="s">
        <v>10</v>
      </c>
      <c r="Q13" s="21" t="s">
        <v>11</v>
      </c>
      <c r="R13" s="21" t="s">
        <v>12</v>
      </c>
      <c r="S13" s="21" t="s">
        <v>13</v>
      </c>
      <c r="T13" s="21" t="s">
        <v>14</v>
      </c>
      <c r="U13" s="21" t="s">
        <v>15</v>
      </c>
      <c r="V13" s="21" t="s">
        <v>16</v>
      </c>
      <c r="W13" s="21" t="s">
        <v>17</v>
      </c>
      <c r="X13" s="21" t="s">
        <v>18</v>
      </c>
      <c r="Y13" s="21" t="s">
        <v>19</v>
      </c>
      <c r="Z13" s="21" t="s">
        <v>20</v>
      </c>
      <c r="AA13" s="22" t="s">
        <v>21</v>
      </c>
    </row>
    <row r="14" spans="1:34">
      <c r="A14" s="48">
        <v>0.22916666666666666</v>
      </c>
      <c r="B14" s="49">
        <v>0.34027777777777779</v>
      </c>
      <c r="C14" s="49">
        <v>0.46527777777777779</v>
      </c>
      <c r="D14" s="49">
        <v>0.59027777777777779</v>
      </c>
      <c r="E14" s="49">
        <v>0.72916666666666663</v>
      </c>
      <c r="F14" s="27"/>
      <c r="G14" s="27"/>
      <c r="H14" s="27"/>
      <c r="I14" s="27"/>
      <c r="J14" s="28"/>
      <c r="K14" s="28"/>
      <c r="L14" s="29"/>
      <c r="M14" s="37">
        <v>0</v>
      </c>
      <c r="N14" s="38">
        <v>1</v>
      </c>
      <c r="O14" s="47" t="s">
        <v>27</v>
      </c>
      <c r="P14" s="31">
        <f t="shared" ref="P14:T22" si="0">P15+$AE15</f>
        <v>0.33327546296296295</v>
      </c>
      <c r="Q14" s="31">
        <f t="shared" si="0"/>
        <v>0.44785879629629627</v>
      </c>
      <c r="R14" s="31">
        <f t="shared" si="0"/>
        <v>0.57285879629629621</v>
      </c>
      <c r="S14" s="31">
        <f t="shared" si="0"/>
        <v>0.69785879629629621</v>
      </c>
      <c r="T14" s="31">
        <f t="shared" si="0"/>
        <v>0.22910879629629632</v>
      </c>
      <c r="U14" s="28"/>
      <c r="V14" s="28"/>
      <c r="W14" s="28"/>
      <c r="X14" s="28"/>
      <c r="Y14" s="28"/>
      <c r="Z14" s="28"/>
      <c r="AA14" s="29"/>
    </row>
    <row r="15" spans="1:34">
      <c r="A15" s="23">
        <f>A14+$AE15</f>
        <v>0.23606481481481481</v>
      </c>
      <c r="B15" s="50">
        <f t="shared" ref="B15:E15" si="1">B14+$AE15</f>
        <v>0.34717592592592594</v>
      </c>
      <c r="C15" s="50">
        <f t="shared" si="1"/>
        <v>0.47217592592592594</v>
      </c>
      <c r="D15" s="50">
        <f t="shared" si="1"/>
        <v>0.59717592592592594</v>
      </c>
      <c r="E15" s="50">
        <f t="shared" si="1"/>
        <v>0.73606481481481478</v>
      </c>
      <c r="F15" s="26"/>
      <c r="G15" s="26"/>
      <c r="H15" s="26"/>
      <c r="I15" s="26"/>
      <c r="J15" s="26"/>
      <c r="K15" s="26"/>
      <c r="L15" s="33"/>
      <c r="M15" s="36">
        <v>6.1</v>
      </c>
      <c r="N15" s="39">
        <v>2</v>
      </c>
      <c r="O15" s="46" t="s">
        <v>28</v>
      </c>
      <c r="P15" s="32">
        <f t="shared" si="0"/>
        <v>0.3263773148148148</v>
      </c>
      <c r="Q15" s="32">
        <f t="shared" si="0"/>
        <v>0.44096064814814812</v>
      </c>
      <c r="R15" s="32">
        <f t="shared" si="0"/>
        <v>0.56596064814814806</v>
      </c>
      <c r="S15" s="32">
        <f t="shared" si="0"/>
        <v>0.69096064814814806</v>
      </c>
      <c r="T15" s="32">
        <f t="shared" si="0"/>
        <v>0.22221064814814817</v>
      </c>
      <c r="U15" s="26"/>
      <c r="V15" s="26"/>
      <c r="W15" s="26"/>
      <c r="X15" s="26"/>
      <c r="Y15" s="26"/>
      <c r="Z15" s="26"/>
      <c r="AA15" s="30"/>
      <c r="AC15">
        <f>M15-M14</f>
        <v>6.1</v>
      </c>
      <c r="AD15" s="54">
        <f>ROUND(AH12,0)</f>
        <v>75</v>
      </c>
      <c r="AE15" s="19">
        <f>TIME(0,0,(60*AD$15*AC15/AD$16))</f>
        <v>6.8981481481481489E-3</v>
      </c>
      <c r="AF15" s="55" t="s">
        <v>24</v>
      </c>
    </row>
    <row r="16" spans="1:34">
      <c r="A16" s="23">
        <f t="shared" ref="A16:E23" si="2">A15+$AE16</f>
        <v>0.24059027777777778</v>
      </c>
      <c r="B16" s="50">
        <f t="shared" si="2"/>
        <v>0.35170138888888891</v>
      </c>
      <c r="C16" s="50">
        <f t="shared" si="2"/>
        <v>0.47670138888888891</v>
      </c>
      <c r="D16" s="50">
        <f t="shared" si="2"/>
        <v>0.60170138888888891</v>
      </c>
      <c r="E16" s="50">
        <f t="shared" si="2"/>
        <v>0.74059027777777775</v>
      </c>
      <c r="F16" s="26"/>
      <c r="G16" s="26"/>
      <c r="H16" s="26"/>
      <c r="I16" s="26"/>
      <c r="J16" s="26"/>
      <c r="K16" s="26"/>
      <c r="L16" s="33"/>
      <c r="M16" s="34">
        <v>10.1</v>
      </c>
      <c r="N16" s="39">
        <v>3</v>
      </c>
      <c r="O16" s="46" t="s">
        <v>29</v>
      </c>
      <c r="P16" s="32">
        <f t="shared" si="0"/>
        <v>0.32185185185185183</v>
      </c>
      <c r="Q16" s="32">
        <f t="shared" si="0"/>
        <v>0.43643518518518515</v>
      </c>
      <c r="R16" s="32">
        <f t="shared" si="0"/>
        <v>0.56143518518518509</v>
      </c>
      <c r="S16" s="32">
        <f t="shared" si="0"/>
        <v>0.68643518518518509</v>
      </c>
      <c r="T16" s="32">
        <f t="shared" si="0"/>
        <v>0.2176851851851852</v>
      </c>
      <c r="U16" s="26"/>
      <c r="V16" s="26"/>
      <c r="W16" s="26"/>
      <c r="X16" s="26"/>
      <c r="Y16" s="26"/>
      <c r="Z16" s="26"/>
      <c r="AA16" s="30"/>
      <c r="AC16">
        <f t="shared" ref="AC16:AC24" si="3">M16-M15</f>
        <v>4</v>
      </c>
      <c r="AD16" s="18">
        <v>46</v>
      </c>
      <c r="AE16" s="19">
        <f t="shared" ref="AE16:AE24" si="4">TIME(0,0,(60*AD$15*AC16/AD$16))</f>
        <v>4.5254629629629629E-3</v>
      </c>
      <c r="AF16" s="45" t="s">
        <v>23</v>
      </c>
    </row>
    <row r="17" spans="1:31">
      <c r="A17" s="23">
        <f t="shared" si="2"/>
        <v>0.24625</v>
      </c>
      <c r="B17" s="50">
        <f t="shared" si="2"/>
        <v>0.35736111111111113</v>
      </c>
      <c r="C17" s="50">
        <f t="shared" si="2"/>
        <v>0.48236111111111113</v>
      </c>
      <c r="D17" s="50">
        <f t="shared" si="2"/>
        <v>0.60736111111111113</v>
      </c>
      <c r="E17" s="50">
        <f t="shared" si="2"/>
        <v>0.74624999999999997</v>
      </c>
      <c r="F17" s="26"/>
      <c r="G17" s="26"/>
      <c r="H17" s="26"/>
      <c r="I17" s="26"/>
      <c r="J17" s="26"/>
      <c r="K17" s="26"/>
      <c r="L17" s="33"/>
      <c r="M17" s="34">
        <v>15.1</v>
      </c>
      <c r="N17" s="39">
        <v>4</v>
      </c>
      <c r="O17" s="46" t="s">
        <v>30</v>
      </c>
      <c r="P17" s="32">
        <f t="shared" si="0"/>
        <v>0.31619212962962961</v>
      </c>
      <c r="Q17" s="32">
        <f t="shared" si="0"/>
        <v>0.43077546296296293</v>
      </c>
      <c r="R17" s="32">
        <f t="shared" si="0"/>
        <v>0.55577546296296287</v>
      </c>
      <c r="S17" s="32">
        <f t="shared" si="0"/>
        <v>0.68077546296296287</v>
      </c>
      <c r="T17" s="32">
        <f t="shared" si="0"/>
        <v>0.21202546296296299</v>
      </c>
      <c r="U17" s="26"/>
      <c r="V17" s="26"/>
      <c r="W17" s="26"/>
      <c r="X17" s="26"/>
      <c r="Y17" s="26"/>
      <c r="Z17" s="26"/>
      <c r="AA17" s="30"/>
      <c r="AC17">
        <f t="shared" si="3"/>
        <v>5</v>
      </c>
      <c r="AE17" s="19">
        <f t="shared" si="4"/>
        <v>5.6597222222222222E-3</v>
      </c>
    </row>
    <row r="18" spans="1:31">
      <c r="A18" s="23">
        <f t="shared" si="2"/>
        <v>0.2532638888888889</v>
      </c>
      <c r="B18" s="50">
        <f t="shared" si="2"/>
        <v>0.364375</v>
      </c>
      <c r="C18" s="50">
        <f t="shared" si="2"/>
        <v>0.489375</v>
      </c>
      <c r="D18" s="50">
        <f t="shared" si="2"/>
        <v>0.614375</v>
      </c>
      <c r="E18" s="50">
        <f t="shared" si="2"/>
        <v>0.75326388888888884</v>
      </c>
      <c r="F18" s="26"/>
      <c r="G18" s="26"/>
      <c r="H18" s="26"/>
      <c r="I18" s="26"/>
      <c r="J18" s="26"/>
      <c r="K18" s="26"/>
      <c r="L18" s="33"/>
      <c r="M18" s="34">
        <v>21.3</v>
      </c>
      <c r="N18" s="39">
        <v>5</v>
      </c>
      <c r="O18" s="46" t="s">
        <v>31</v>
      </c>
      <c r="P18" s="32">
        <f t="shared" si="0"/>
        <v>0.30917824074074074</v>
      </c>
      <c r="Q18" s="32">
        <f t="shared" si="0"/>
        <v>0.42376157407407405</v>
      </c>
      <c r="R18" s="32">
        <f t="shared" si="0"/>
        <v>0.548761574074074</v>
      </c>
      <c r="S18" s="32">
        <f t="shared" si="0"/>
        <v>0.673761574074074</v>
      </c>
      <c r="T18" s="32">
        <f t="shared" si="0"/>
        <v>0.20501157407407408</v>
      </c>
      <c r="U18" s="26"/>
      <c r="V18" s="26"/>
      <c r="W18" s="26"/>
      <c r="X18" s="26"/>
      <c r="Y18" s="26"/>
      <c r="Z18" s="26"/>
      <c r="AA18" s="30"/>
      <c r="AC18">
        <f t="shared" si="3"/>
        <v>6.2000000000000011</v>
      </c>
      <c r="AE18" s="19">
        <f t="shared" si="4"/>
        <v>7.013888888888889E-3</v>
      </c>
    </row>
    <row r="19" spans="1:31">
      <c r="A19" s="23">
        <f t="shared" si="2"/>
        <v>0.25405092592592593</v>
      </c>
      <c r="B19" s="50">
        <f t="shared" si="2"/>
        <v>0.36516203703703703</v>
      </c>
      <c r="C19" s="50">
        <f t="shared" si="2"/>
        <v>0.49016203703703703</v>
      </c>
      <c r="D19" s="50">
        <f t="shared" si="2"/>
        <v>0.61516203703703709</v>
      </c>
      <c r="E19" s="50">
        <f t="shared" si="2"/>
        <v>0.75405092592592593</v>
      </c>
      <c r="F19" s="26"/>
      <c r="G19" s="26"/>
      <c r="H19" s="26"/>
      <c r="I19" s="26"/>
      <c r="J19" s="26"/>
      <c r="K19" s="26"/>
      <c r="L19" s="33"/>
      <c r="M19" s="34">
        <v>22</v>
      </c>
      <c r="N19" s="39">
        <v>6</v>
      </c>
      <c r="O19" s="46" t="s">
        <v>32</v>
      </c>
      <c r="P19" s="32">
        <f t="shared" si="0"/>
        <v>0.30839120370370371</v>
      </c>
      <c r="Q19" s="32">
        <f t="shared" si="0"/>
        <v>0.42297453703703702</v>
      </c>
      <c r="R19" s="32">
        <f t="shared" si="0"/>
        <v>0.54797453703703691</v>
      </c>
      <c r="S19" s="32">
        <f t="shared" si="0"/>
        <v>0.67297453703703691</v>
      </c>
      <c r="T19" s="32">
        <f t="shared" si="0"/>
        <v>0.20422453703703705</v>
      </c>
      <c r="U19" s="26"/>
      <c r="V19" s="26"/>
      <c r="W19" s="26"/>
      <c r="X19" s="26"/>
      <c r="Y19" s="26"/>
      <c r="Z19" s="26"/>
      <c r="AA19" s="30"/>
      <c r="AC19">
        <f t="shared" si="3"/>
        <v>0.69999999999999929</v>
      </c>
      <c r="AE19" s="19">
        <f t="shared" si="4"/>
        <v>7.8703703703703705E-4</v>
      </c>
    </row>
    <row r="20" spans="1:31">
      <c r="A20" s="23">
        <f t="shared" si="2"/>
        <v>0.25914351851851852</v>
      </c>
      <c r="B20" s="50">
        <f t="shared" si="2"/>
        <v>0.37025462962962963</v>
      </c>
      <c r="C20" s="50">
        <f t="shared" si="2"/>
        <v>0.49525462962962963</v>
      </c>
      <c r="D20" s="50">
        <f t="shared" si="2"/>
        <v>0.62025462962962963</v>
      </c>
      <c r="E20" s="50">
        <f t="shared" si="2"/>
        <v>0.75914351851851847</v>
      </c>
      <c r="F20" s="26"/>
      <c r="G20" s="26"/>
      <c r="H20" s="26"/>
      <c r="I20" s="26"/>
      <c r="J20" s="26"/>
      <c r="K20" s="26"/>
      <c r="L20" s="33"/>
      <c r="M20" s="34">
        <v>26.5</v>
      </c>
      <c r="N20" s="39">
        <v>7</v>
      </c>
      <c r="O20" s="46" t="s">
        <v>33</v>
      </c>
      <c r="P20" s="32">
        <f t="shared" si="0"/>
        <v>0.30329861111111112</v>
      </c>
      <c r="Q20" s="32">
        <f t="shared" si="0"/>
        <v>0.41788194444444443</v>
      </c>
      <c r="R20" s="32">
        <f t="shared" si="0"/>
        <v>0.54288194444444438</v>
      </c>
      <c r="S20" s="32">
        <f t="shared" si="0"/>
        <v>0.66788194444444438</v>
      </c>
      <c r="T20" s="32">
        <f t="shared" si="0"/>
        <v>0.19913194444444446</v>
      </c>
      <c r="U20" s="26"/>
      <c r="V20" s="26"/>
      <c r="W20" s="26"/>
      <c r="X20" s="26"/>
      <c r="Y20" s="26"/>
      <c r="Z20" s="26"/>
      <c r="AA20" s="30"/>
      <c r="AC20">
        <f t="shared" si="3"/>
        <v>4.5</v>
      </c>
      <c r="AE20" s="19">
        <f t="shared" si="4"/>
        <v>5.0925925925925921E-3</v>
      </c>
    </row>
    <row r="21" spans="1:31">
      <c r="A21" s="23">
        <f t="shared" si="2"/>
        <v>0.26332175925925927</v>
      </c>
      <c r="B21" s="50">
        <f t="shared" si="2"/>
        <v>0.37443287037037037</v>
      </c>
      <c r="C21" s="50">
        <f t="shared" si="2"/>
        <v>0.49943287037037037</v>
      </c>
      <c r="D21" s="50">
        <f t="shared" si="2"/>
        <v>0.62443287037037032</v>
      </c>
      <c r="E21" s="50">
        <f t="shared" si="2"/>
        <v>0.76332175925925916</v>
      </c>
      <c r="F21" s="26"/>
      <c r="G21" s="26"/>
      <c r="H21" s="26"/>
      <c r="I21" s="26"/>
      <c r="J21" s="26"/>
      <c r="K21" s="26"/>
      <c r="L21" s="33"/>
      <c r="M21" s="34">
        <v>30.2</v>
      </c>
      <c r="N21" s="39">
        <v>8</v>
      </c>
      <c r="O21" s="46" t="s">
        <v>34</v>
      </c>
      <c r="P21" s="32">
        <f t="shared" si="0"/>
        <v>0.29912037037037037</v>
      </c>
      <c r="Q21" s="32">
        <f t="shared" si="0"/>
        <v>0.41370370370370368</v>
      </c>
      <c r="R21" s="32">
        <f t="shared" si="0"/>
        <v>0.53870370370370368</v>
      </c>
      <c r="S21" s="32">
        <f t="shared" si="0"/>
        <v>0.66370370370370368</v>
      </c>
      <c r="T21" s="32">
        <f t="shared" si="0"/>
        <v>0.19495370370370371</v>
      </c>
      <c r="U21" s="26"/>
      <c r="V21" s="26"/>
      <c r="W21" s="26"/>
      <c r="X21" s="26"/>
      <c r="Y21" s="26"/>
      <c r="Z21" s="26"/>
      <c r="AA21" s="30"/>
      <c r="AC21">
        <f t="shared" si="3"/>
        <v>3.6999999999999993</v>
      </c>
      <c r="AE21" s="19">
        <f t="shared" si="4"/>
        <v>4.1782407407407402E-3</v>
      </c>
    </row>
    <row r="22" spans="1:31">
      <c r="A22" s="23">
        <f t="shared" si="2"/>
        <v>0.27078703703703705</v>
      </c>
      <c r="B22" s="50">
        <f t="shared" si="2"/>
        <v>0.38189814814814815</v>
      </c>
      <c r="C22" s="50">
        <f t="shared" si="2"/>
        <v>0.50689814814814815</v>
      </c>
      <c r="D22" s="50">
        <f t="shared" si="2"/>
        <v>0.63189814814814804</v>
      </c>
      <c r="E22" s="50">
        <f t="shared" si="2"/>
        <v>0.77078703703703688</v>
      </c>
      <c r="F22" s="26"/>
      <c r="G22" s="26"/>
      <c r="H22" s="26"/>
      <c r="I22" s="26"/>
      <c r="J22" s="26"/>
      <c r="K22" s="26"/>
      <c r="L22" s="33"/>
      <c r="M22" s="34">
        <v>36.799999999999997</v>
      </c>
      <c r="N22" s="39">
        <v>9</v>
      </c>
      <c r="O22" s="46" t="s">
        <v>35</v>
      </c>
      <c r="P22" s="32">
        <f>P23+$AE23</f>
        <v>0.29165509259259259</v>
      </c>
      <c r="Q22" s="32">
        <f t="shared" si="0"/>
        <v>0.40623842592592591</v>
      </c>
      <c r="R22" s="32">
        <f t="shared" si="0"/>
        <v>0.53123842592592596</v>
      </c>
      <c r="S22" s="32">
        <f t="shared" si="0"/>
        <v>0.65623842592592596</v>
      </c>
      <c r="T22" s="32">
        <f t="shared" si="0"/>
        <v>0.18748842592592593</v>
      </c>
      <c r="U22" s="26"/>
      <c r="V22" s="26"/>
      <c r="W22" s="26"/>
      <c r="X22" s="26"/>
      <c r="Y22" s="26"/>
      <c r="Z22" s="26"/>
      <c r="AA22" s="30"/>
      <c r="AC22">
        <f t="shared" si="3"/>
        <v>6.5999999999999979</v>
      </c>
      <c r="AE22" s="19">
        <f t="shared" si="4"/>
        <v>7.4652777777777781E-3</v>
      </c>
    </row>
    <row r="23" spans="1:31">
      <c r="A23" s="23">
        <f t="shared" si="2"/>
        <v>0.27678240740740739</v>
      </c>
      <c r="B23" s="50">
        <f t="shared" si="2"/>
        <v>0.3878935185185185</v>
      </c>
      <c r="C23" s="50">
        <f t="shared" si="2"/>
        <v>0.5128935185185185</v>
      </c>
      <c r="D23" s="50">
        <f t="shared" si="2"/>
        <v>0.63789351851851839</v>
      </c>
      <c r="E23" s="50">
        <f t="shared" si="2"/>
        <v>0.77678240740740723</v>
      </c>
      <c r="F23" s="26"/>
      <c r="G23" s="26"/>
      <c r="H23" s="26"/>
      <c r="I23" s="26"/>
      <c r="J23" s="26"/>
      <c r="K23" s="26"/>
      <c r="L23" s="33"/>
      <c r="M23" s="34">
        <v>42.1</v>
      </c>
      <c r="N23" s="39">
        <v>10</v>
      </c>
      <c r="O23" s="46" t="s">
        <v>36</v>
      </c>
      <c r="P23" s="32">
        <f t="shared" ref="P23:T23" si="5">P24+$AE24</f>
        <v>0.28565972222222225</v>
      </c>
      <c r="Q23" s="32">
        <f t="shared" si="5"/>
        <v>0.40024305555555556</v>
      </c>
      <c r="R23" s="32">
        <f t="shared" si="5"/>
        <v>0.52524305555555562</v>
      </c>
      <c r="S23" s="32">
        <f t="shared" si="5"/>
        <v>0.65024305555555562</v>
      </c>
      <c r="T23" s="32">
        <f t="shared" si="5"/>
        <v>0.18149305555555556</v>
      </c>
      <c r="U23" s="25"/>
      <c r="V23" s="25"/>
      <c r="W23" s="25"/>
      <c r="X23" s="25"/>
      <c r="Y23" s="26"/>
      <c r="Z23" s="26"/>
      <c r="AA23" s="30"/>
      <c r="AC23">
        <f t="shared" si="3"/>
        <v>5.3000000000000043</v>
      </c>
      <c r="AE23" s="19">
        <f t="shared" si="4"/>
        <v>5.9953703703703697E-3</v>
      </c>
    </row>
    <row r="24" spans="1:31" ht="15" thickBot="1">
      <c r="A24" s="40">
        <f t="shared" ref="A24:E24" si="6">A23+$AE24</f>
        <v>0.28119212962962964</v>
      </c>
      <c r="B24" s="51">
        <f t="shared" si="6"/>
        <v>0.39230324074074074</v>
      </c>
      <c r="C24" s="51">
        <f t="shared" si="6"/>
        <v>0.51730324074074074</v>
      </c>
      <c r="D24" s="51">
        <f t="shared" si="6"/>
        <v>0.64230324074074063</v>
      </c>
      <c r="E24" s="51">
        <f t="shared" si="6"/>
        <v>0.78119212962962947</v>
      </c>
      <c r="F24" s="41"/>
      <c r="G24" s="41"/>
      <c r="H24" s="41"/>
      <c r="I24" s="41"/>
      <c r="J24" s="41"/>
      <c r="K24" s="41"/>
      <c r="L24" s="42"/>
      <c r="M24" s="35">
        <v>46</v>
      </c>
      <c r="N24" s="43">
        <v>11</v>
      </c>
      <c r="O24" s="52" t="s">
        <v>37</v>
      </c>
      <c r="P24" s="53">
        <v>0.28125</v>
      </c>
      <c r="Q24" s="53">
        <v>0.39583333333333331</v>
      </c>
      <c r="R24" s="53">
        <v>0.52083333333333337</v>
      </c>
      <c r="S24" s="51">
        <v>0.64583333333333337</v>
      </c>
      <c r="T24" s="51">
        <v>0.17708333333333334</v>
      </c>
      <c r="U24" s="41"/>
      <c r="V24" s="41"/>
      <c r="W24" s="41"/>
      <c r="X24" s="41"/>
      <c r="Y24" s="41"/>
      <c r="Z24" s="41"/>
      <c r="AA24" s="44"/>
      <c r="AC24">
        <f t="shared" si="3"/>
        <v>3.8999999999999986</v>
      </c>
      <c r="AE24" s="19">
        <f t="shared" si="4"/>
        <v>4.409722222222222E-3</v>
      </c>
    </row>
    <row r="25" spans="1:31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</row>
    <row r="26" spans="1:31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</row>
    <row r="27" spans="1:31">
      <c r="W27" s="15" t="s">
        <v>22</v>
      </c>
      <c r="X27" s="9"/>
      <c r="Y27" s="9"/>
      <c r="Z27" s="9"/>
      <c r="AA27" s="9"/>
    </row>
    <row r="28" spans="1:31">
      <c r="A28" s="16"/>
      <c r="B28" s="16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31">
      <c r="A29" s="16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31">
      <c r="A30" s="16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31">
      <c r="A31" s="16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31">
      <c r="A32" s="16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>
      <c r="A33" s="16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>
      <c r="A34" s="16"/>
      <c r="B34" s="16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>
      <c r="A35" s="16"/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>
      <c r="A36" s="16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>
      <c r="A37" s="16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>
      <c r="A38" s="16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>
      <c r="A39" s="16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>
      <c r="A40" s="16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>
      <c r="A41" s="16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>
      <c r="A42" s="16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>
      <c r="A43" s="16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>
      <c r="A44" s="16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>
      <c r="A45" s="16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>
      <c r="A46" s="16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>
      <c r="A47" s="16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>
      <c r="A48" s="16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>
      <c r="A49" s="16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>
      <c r="A50" s="16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>
      <c r="A51" s="16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>
      <c r="A52" s="16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>
      <c r="A53" s="16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>
      <c r="A54" s="16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>
      <c r="A55" s="16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>
      <c r="A56" s="16"/>
      <c r="B56" s="1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>
      <c r="A57" s="16"/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>
      <c r="A58" s="16"/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>
      <c r="A59" s="16"/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>
      <c r="A60" s="16"/>
      <c r="B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>
      <c r="A61" s="16"/>
      <c r="B61" s="1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>
      <c r="A62" s="16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>
      <c r="A63" s="16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>
      <c r="A64" s="16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>
      <c r="A65" s="16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>
      <c r="A66" s="16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>
      <c r="A67" s="16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>
      <c r="A68" s="16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>
      <c r="A69" s="16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>
      <c r="A70" s="16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>
      <c r="A71" s="16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>
      <c r="A72" s="16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>
      <c r="A73" s="16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>
      <c r="A74" s="16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>
      <c r="A75" s="16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>
      <c r="A76" s="16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>
      <c r="A77" s="16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>
      <c r="A78" s="16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>
      <c r="A79" s="16"/>
      <c r="B79" s="16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>
      <c r="A80" s="16"/>
      <c r="B80" s="16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>
      <c r="A81" s="16"/>
      <c r="B81" s="16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>
      <c r="A82" s="16"/>
      <c r="B82" s="16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>
      <c r="A83" s="16"/>
      <c r="B83" s="1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>
      <c r="A84" s="16"/>
      <c r="B84" s="16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>
      <c r="A85" s="16"/>
      <c r="B85" s="1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>
      <c r="A86" s="16"/>
      <c r="B86" s="1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>
      <c r="A87" s="16"/>
      <c r="B87" s="1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>
      <c r="A88" s="16"/>
      <c r="B88" s="1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>
      <c r="A89" s="16"/>
      <c r="B89" s="1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>
      <c r="A90" s="16"/>
      <c r="B90" s="16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>
      <c r="A91" s="16"/>
      <c r="B91" s="1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>
      <c r="A92" s="16"/>
      <c r="B92" s="1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>
      <c r="A93" s="16"/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>
      <c r="A94" s="16"/>
      <c r="B94" s="1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>
      <c r="A95" s="16"/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>
      <c r="A96" s="16"/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>
      <c r="A97" s="16"/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>
      <c r="A98" s="16"/>
      <c r="B98" s="16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>
      <c r="A99" s="16"/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>
      <c r="A100" s="16"/>
      <c r="B100" s="16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>
      <c r="A101" s="16"/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>
      <c r="A102" s="16"/>
      <c r="B102" s="16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>
      <c r="A103" s="16"/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>
      <c r="A104" s="16"/>
      <c r="B104" s="16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>
      <c r="A105" s="16"/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>
      <c r="A106" s="16"/>
      <c r="B106" s="1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>
      <c r="A107" s="16"/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>
      <c r="A108" s="16"/>
      <c r="B108" s="16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>
      <c r="A109" s="16"/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>
      <c r="A110" s="16"/>
      <c r="B110" s="16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>
      <c r="A111" s="16"/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>
      <c r="A112" s="16"/>
      <c r="B112" s="16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>
      <c r="A113" s="16"/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>
      <c r="A114" s="16"/>
      <c r="B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>
      <c r="A115" s="16"/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>
      <c r="A116" s="16"/>
      <c r="B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>
      <c r="A117" s="16"/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>
      <c r="A118" s="16"/>
      <c r="B118" s="16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>
      <c r="A119" s="16"/>
      <c r="B119" s="16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>
      <c r="A120" s="16"/>
      <c r="B120" s="16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>
      <c r="A121" s="16"/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>
      <c r="A122" s="16"/>
      <c r="B122" s="16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>
      <c r="A123" s="16"/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>
      <c r="A124" s="16"/>
      <c r="B124" s="16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>
      <c r="A125" s="16"/>
      <c r="B125" s="16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>
      <c r="A126" s="16"/>
      <c r="B126" s="16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>
      <c r="A127" s="16"/>
      <c r="B127" s="1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>
      <c r="A128" s="16"/>
      <c r="B128" s="16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>
      <c r="A129" s="16"/>
      <c r="B129" s="16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>
      <c r="A130" s="16"/>
      <c r="B130" s="16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>
      <c r="A131" s="16"/>
      <c r="B131" s="16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>
      <c r="A132" s="16"/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>
      <c r="A133" s="16"/>
      <c r="B133" s="16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>
      <c r="A134" s="16"/>
      <c r="B134" s="16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>
      <c r="A135" s="16"/>
      <c r="B135" s="16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>
      <c r="A136" s="16"/>
      <c r="B136" s="16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>
      <c r="A137" s="16"/>
      <c r="B137" s="16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>
      <c r="A138" s="16"/>
      <c r="B138" s="1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>
      <c r="A139" s="16"/>
      <c r="B139" s="16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>
      <c r="A140" s="16"/>
      <c r="B140" s="16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>
      <c r="A141" s="16"/>
      <c r="B141" s="16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>
      <c r="A142" s="16"/>
      <c r="B142" s="16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>
      <c r="A143" s="16"/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>
      <c r="A144" s="16"/>
      <c r="B144" s="16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>
      <c r="A145" s="16"/>
      <c r="B145" s="16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>
      <c r="A146" s="16"/>
      <c r="B146" s="16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>
      <c r="A147" s="16"/>
      <c r="B147" s="16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>
      <c r="A148" s="16"/>
      <c r="B148" s="16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>
      <c r="A149" s="16"/>
      <c r="B149" s="16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>
      <c r="A150" s="16"/>
      <c r="B150" s="16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>
      <c r="A151" s="16"/>
      <c r="B151" s="16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>
      <c r="A152" s="16"/>
      <c r="B152" s="16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>
      <c r="A153" s="16"/>
      <c r="B153" s="16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>
      <c r="A154" s="16"/>
      <c r="B154" s="16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>
      <c r="A155" s="16"/>
      <c r="B155" s="16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>
      <c r="A156" s="16"/>
      <c r="B156" s="16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>
      <c r="A157" s="16"/>
      <c r="B157" s="16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>
      <c r="A158" s="16"/>
      <c r="B158" s="16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>
      <c r="A159" s="16"/>
      <c r="B159" s="16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>
      <c r="A160" s="16"/>
      <c r="B160" s="16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>
      <c r="A161" s="16"/>
      <c r="B161" s="1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>
      <c r="A162" s="16"/>
      <c r="B162" s="1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>
      <c r="A163" s="16"/>
      <c r="B163" s="16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>
      <c r="A164" s="16"/>
      <c r="B164" s="16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>
      <c r="A165" s="16"/>
      <c r="B165" s="16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>
      <c r="A166" s="16"/>
      <c r="B166" s="16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>
      <c r="A167" s="16"/>
      <c r="B167" s="16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>
      <c r="A168" s="16"/>
      <c r="B168" s="16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>
      <c r="A169" s="16"/>
      <c r="B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>
      <c r="A170" s="16"/>
      <c r="B170" s="16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>
      <c r="A171" s="16"/>
      <c r="B171" s="16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>
      <c r="A172" s="16"/>
      <c r="B172" s="1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>
      <c r="A173" s="16"/>
      <c r="B173" s="16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>
      <c r="A174" s="16"/>
      <c r="B174" s="16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>
      <c r="A175" s="16"/>
      <c r="B175" s="1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>
      <c r="A176" s="16"/>
      <c r="B176" s="16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>
      <c r="A177" s="16"/>
      <c r="B177" s="16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>
      <c r="A178" s="16"/>
      <c r="B178" s="16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>
      <c r="A179" s="16"/>
      <c r="B179" s="1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>
      <c r="A180" s="16"/>
      <c r="B180" s="16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>
      <c r="A181" s="16"/>
      <c r="B181" s="1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>
      <c r="A182" s="16"/>
      <c r="B182" s="16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>
      <c r="A183" s="16"/>
      <c r="B183" s="16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>
      <c r="A184" s="16"/>
      <c r="B184" s="16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>
      <c r="A185" s="16"/>
      <c r="B185" s="16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>
      <c r="A186" s="16"/>
      <c r="B186" s="16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>
      <c r="A187" s="16"/>
      <c r="B187" s="16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>
      <c r="A188" s="16"/>
      <c r="B188" s="16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>
      <c r="A189" s="16"/>
      <c r="B189" s="16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>
      <c r="A190" s="16"/>
      <c r="B190" s="16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>
      <c r="A191" s="16"/>
      <c r="B191" s="16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>
      <c r="A192" s="16"/>
      <c r="B192" s="16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>
      <c r="A193" s="16"/>
      <c r="B193" s="16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>
      <c r="A194" s="16"/>
      <c r="B194" s="16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>
      <c r="A195" s="16"/>
      <c r="B195" s="16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>
      <c r="A196" s="16"/>
      <c r="B196" s="16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>
      <c r="A197" s="16"/>
      <c r="B197" s="16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>
      <c r="A198" s="16"/>
      <c r="B198" s="16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>
      <c r="A199" s="16"/>
      <c r="B199" s="16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>
      <c r="A200" s="16"/>
      <c r="B200" s="16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>
      <c r="A201" s="16"/>
      <c r="B201" s="16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>
      <c r="A202" s="16"/>
      <c r="B202" s="16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>
      <c r="A203" s="16"/>
      <c r="B203" s="16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>
      <c r="A204" s="16"/>
      <c r="B204" s="16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>
      <c r="A205" s="16"/>
      <c r="B205" s="16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>
      <c r="A206" s="16"/>
      <c r="B206" s="16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>
      <c r="A207" s="16"/>
      <c r="B207" s="16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>
      <c r="A208" s="16"/>
      <c r="B208" s="16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>
      <c r="A209" s="16"/>
      <c r="B209" s="16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>
      <c r="A210" s="16"/>
      <c r="B210" s="16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>
      <c r="A211" s="16"/>
      <c r="B211" s="1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>
      <c r="A212" s="16"/>
      <c r="B212" s="1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>
      <c r="A213" s="16"/>
      <c r="B213" s="1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>
      <c r="A214" s="16"/>
      <c r="B214" s="1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>
      <c r="A215" s="16"/>
      <c r="B215" s="1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>
      <c r="A216" s="16"/>
      <c r="B216" s="1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>
      <c r="A217" s="16"/>
      <c r="B217" s="1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>
      <c r="A218" s="16"/>
      <c r="B218" s="1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>
      <c r="A219" s="16"/>
      <c r="B219" s="1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>
      <c r="A220" s="16"/>
      <c r="B220" s="1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>
      <c r="A221" s="16"/>
      <c r="B221" s="1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>
      <c r="A222" s="16"/>
      <c r="B222" s="1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>
      <c r="A223" s="16"/>
      <c r="B223" s="1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>
      <c r="A224" s="16"/>
      <c r="B224" s="1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>
      <c r="A225" s="16"/>
      <c r="B225" s="1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>
      <c r="A226" s="16"/>
      <c r="B226" s="1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>
      <c r="A227" s="16"/>
      <c r="B227" s="1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>
      <c r="A228" s="16"/>
      <c r="B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>
      <c r="A229" s="16"/>
      <c r="B229" s="1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>
      <c r="A230" s="16"/>
      <c r="B230" s="1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>
      <c r="A231" s="16"/>
      <c r="B231" s="1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>
      <c r="A232" s="16"/>
      <c r="B232" s="1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>
      <c r="A233" s="16"/>
      <c r="B233" s="1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>
      <c r="A234" s="16"/>
      <c r="B234" s="1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>
      <c r="A235" s="16"/>
      <c r="B235" s="1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>
      <c r="A236" s="16"/>
      <c r="B236" s="1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>
      <c r="A237" s="16"/>
      <c r="B237" s="1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>
      <c r="A238" s="16"/>
      <c r="B238" s="1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>
      <c r="A239" s="16"/>
      <c r="B239" s="1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>
      <c r="A240" s="16"/>
      <c r="B240" s="1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>
      <c r="A241" s="16"/>
      <c r="B241" s="1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>
      <c r="A242" s="16"/>
      <c r="B242" s="1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>
      <c r="A243" s="16"/>
      <c r="B243" s="1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>
      <c r="A244" s="16"/>
      <c r="B244" s="1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>
      <c r="A245" s="16"/>
      <c r="B245" s="1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>
      <c r="A246" s="16"/>
      <c r="B246" s="1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>
      <c r="A247" s="16"/>
      <c r="B247" s="1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>
      <c r="A248" s="16"/>
      <c r="B248" s="1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>
      <c r="A249" s="16"/>
      <c r="B249" s="1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>
      <c r="A250" s="16"/>
      <c r="B250" s="1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>
      <c r="A251" s="16"/>
      <c r="B251" s="1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>
      <c r="A252" s="16"/>
      <c r="B252" s="1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>
      <c r="A253" s="16"/>
      <c r="B253" s="1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>
      <c r="A254" s="16"/>
      <c r="B254" s="1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>
      <c r="A255" s="16"/>
      <c r="B255" s="1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>
      <c r="A256" s="16"/>
      <c r="B256" s="1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>
      <c r="A257" s="16"/>
      <c r="B257" s="1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>
      <c r="A258" s="16"/>
      <c r="B258" s="1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>
      <c r="A259" s="16"/>
      <c r="B259" s="1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>
      <c r="A260" s="16"/>
      <c r="B260" s="1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>
      <c r="A261" s="16"/>
      <c r="B261" s="1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>
      <c r="A262" s="16"/>
      <c r="B262" s="1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>
      <c r="A263" s="16"/>
      <c r="B263" s="1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>
      <c r="A264" s="16"/>
      <c r="B264" s="1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>
      <c r="A265" s="16"/>
      <c r="B265" s="1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>
      <c r="A266" s="16"/>
      <c r="B266" s="1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>
      <c r="A267" s="16"/>
      <c r="B267" s="1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>
      <c r="A268" s="16"/>
      <c r="B268" s="1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>
      <c r="A269" s="16"/>
      <c r="B269" s="1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>
      <c r="A270" s="16"/>
      <c r="B270" s="1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>
      <c r="A271" s="16"/>
      <c r="B271" s="1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>
      <c r="A272" s="16"/>
      <c r="B272" s="1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>
      <c r="A273" s="16"/>
      <c r="B273" s="1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>
      <c r="A274" s="16"/>
      <c r="B274" s="1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>
      <c r="A275" s="16"/>
      <c r="B275" s="1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>
      <c r="A276" s="16"/>
      <c r="B276" s="1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>
      <c r="A277" s="16"/>
      <c r="B277" s="1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>
      <c r="A278" s="16"/>
      <c r="B278" s="1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>
      <c r="A279" s="16"/>
      <c r="B279" s="1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>
      <c r="A280" s="16"/>
      <c r="B280" s="1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>
      <c r="A281" s="16"/>
      <c r="B281" s="1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>
      <c r="A282" s="16"/>
      <c r="B282" s="1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>
      <c r="A283" s="16"/>
      <c r="B283" s="1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>
      <c r="A284" s="16"/>
      <c r="B284" s="1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>
      <c r="A285" s="16"/>
      <c r="B285" s="1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>
      <c r="A286" s="16"/>
      <c r="B286" s="1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>
      <c r="A287" s="16"/>
      <c r="B287" s="1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>
      <c r="A288" s="16"/>
      <c r="B288" s="1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>
      <c r="A289" s="16"/>
      <c r="B289" s="1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>
      <c r="A290" s="16"/>
      <c r="B290" s="1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>
      <c r="A291" s="16"/>
      <c r="B291" s="1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>
      <c r="A292" s="16"/>
      <c r="B292" s="1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>
      <c r="A293" s="16"/>
      <c r="B293" s="1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>
      <c r="A294" s="16"/>
      <c r="B294" s="1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>
      <c r="A295" s="16"/>
      <c r="B295" s="1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>
      <c r="A296" s="16"/>
      <c r="B296" s="1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>
      <c r="A297" s="16"/>
      <c r="B297" s="1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>
      <c r="A298" s="16"/>
      <c r="B298" s="1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>
      <c r="A299" s="16"/>
      <c r="B299" s="1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>
      <c r="A300" s="16"/>
      <c r="B300" s="1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>
      <c r="A301" s="16"/>
      <c r="B301" s="1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>
      <c r="A302" s="16"/>
      <c r="B302" s="1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>
      <c r="A303" s="16"/>
      <c r="B303" s="1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>
      <c r="A304" s="16"/>
      <c r="B304" s="1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>
      <c r="A305" s="16"/>
      <c r="B305" s="1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>
      <c r="A306" s="16"/>
      <c r="B306" s="1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>
      <c r="A307" s="16"/>
      <c r="B307" s="1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>
      <c r="A308" s="16"/>
      <c r="B308" s="1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>
      <c r="A309" s="16"/>
      <c r="B309" s="1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>
      <c r="A310" s="16"/>
      <c r="B310" s="1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>
      <c r="A311" s="16"/>
      <c r="B311" s="1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>
      <c r="A312" s="16"/>
      <c r="B312" s="1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>
      <c r="A313" s="16"/>
      <c r="B313" s="1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>
      <c r="A314" s="16"/>
      <c r="B314" s="1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>
      <c r="A315" s="16"/>
      <c r="B315" s="1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>
      <c r="A316" s="16"/>
      <c r="B316" s="1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>
      <c r="A317" s="16"/>
      <c r="B317" s="1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>
      <c r="A318" s="16"/>
      <c r="B318" s="1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>
      <c r="A319" s="16"/>
      <c r="B319" s="1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>
      <c r="A320" s="16"/>
      <c r="B320" s="1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>
      <c r="A321" s="16"/>
      <c r="B321" s="1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>
      <c r="A322" s="16"/>
      <c r="B322" s="1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>
      <c r="A323" s="16"/>
      <c r="B323" s="1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>
      <c r="A324" s="16"/>
      <c r="B324" s="1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>
      <c r="A325" s="16"/>
      <c r="B325" s="1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>
      <c r="A326" s="16"/>
      <c r="B326" s="1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>
      <c r="A327" s="16"/>
      <c r="B327" s="1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>
      <c r="A328" s="16"/>
      <c r="B328" s="1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>
      <c r="A329" s="16"/>
      <c r="B329" s="1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>
      <c r="A330" s="16"/>
      <c r="B330" s="1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>
      <c r="A331" s="16"/>
      <c r="B331" s="1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>
      <c r="A332" s="16"/>
      <c r="B332" s="1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>
      <c r="A333" s="16"/>
      <c r="B333" s="1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>
      <c r="A334" s="16"/>
      <c r="B334" s="1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>
      <c r="A335" s="16"/>
      <c r="B335" s="1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>
      <c r="A336" s="16"/>
      <c r="B336" s="1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>
      <c r="A337" s="16"/>
      <c r="B337" s="1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>
      <c r="A338" s="16"/>
      <c r="B338" s="1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>
      <c r="A339" s="16"/>
      <c r="B339" s="1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>
      <c r="A340" s="16"/>
      <c r="B340" s="1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>
      <c r="A341" s="16"/>
      <c r="B341" s="1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>
      <c r="A342" s="16"/>
      <c r="B342" s="1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>
      <c r="A343" s="16"/>
      <c r="B343" s="1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>
      <c r="A344" s="16"/>
      <c r="B344" s="1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>
      <c r="A345" s="16"/>
      <c r="B345" s="1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>
      <c r="A346" s="16"/>
      <c r="B346" s="1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>
      <c r="A347" s="16"/>
      <c r="B347" s="1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>
      <c r="A348" s="16"/>
      <c r="B348" s="1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>
      <c r="A349" s="16"/>
      <c r="B349" s="1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>
      <c r="A350" s="16"/>
      <c r="B350" s="1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>
      <c r="A351" s="16"/>
      <c r="B351" s="1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>
      <c r="A352" s="16"/>
      <c r="B352" s="1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>
      <c r="A353" s="16"/>
      <c r="B353" s="1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>
      <c r="A354" s="16"/>
      <c r="B354" s="1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>
      <c r="A355" s="16"/>
      <c r="B355" s="1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>
      <c r="A356" s="16"/>
      <c r="B356" s="1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>
      <c r="A357" s="16"/>
      <c r="B357" s="1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>
      <c r="A358" s="16"/>
      <c r="B358" s="1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>
      <c r="A359" s="16"/>
      <c r="B359" s="1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  <row r="360" spans="1:28">
      <c r="A360" s="16"/>
      <c r="B360" s="1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</row>
    <row r="361" spans="1:28">
      <c r="A361" s="16"/>
      <c r="B361" s="1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</row>
    <row r="362" spans="1:28">
      <c r="A362" s="16"/>
      <c r="B362" s="1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</row>
    <row r="363" spans="1:28">
      <c r="A363" s="16"/>
      <c r="B363" s="1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</row>
    <row r="364" spans="1:28">
      <c r="A364" s="16"/>
      <c r="B364" s="1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</row>
    <row r="365" spans="1:28">
      <c r="A365" s="16"/>
      <c r="B365" s="1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</row>
    <row r="366" spans="1:28">
      <c r="A366" s="16"/>
      <c r="B366" s="1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</row>
    <row r="367" spans="1:28">
      <c r="A367" s="16"/>
      <c r="B367" s="1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</row>
    <row r="368" spans="1:28">
      <c r="A368" s="16"/>
      <c r="B368" s="1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</row>
    <row r="369" spans="1:28">
      <c r="A369" s="16"/>
      <c r="B369" s="1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</row>
    <row r="370" spans="1:28">
      <c r="A370" s="16"/>
      <c r="B370" s="1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</row>
    <row r="371" spans="1:28">
      <c r="A371" s="16"/>
      <c r="B371" s="1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</row>
    <row r="372" spans="1:28">
      <c r="A372" s="16"/>
      <c r="B372" s="1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</row>
    <row r="373" spans="1:28">
      <c r="A373" s="16"/>
      <c r="B373" s="1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</row>
    <row r="374" spans="1:28">
      <c r="A374" s="16"/>
      <c r="B374" s="1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</row>
    <row r="375" spans="1:28">
      <c r="A375" s="16"/>
      <c r="B375" s="16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</row>
    <row r="376" spans="1:28">
      <c r="A376" s="16"/>
      <c r="B376" s="16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</row>
    <row r="377" spans="1:28">
      <c r="A377" s="16"/>
      <c r="B377" s="16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</row>
    <row r="378" spans="1:28">
      <c r="A378" s="16"/>
      <c r="B378" s="16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</row>
    <row r="379" spans="1:28">
      <c r="A379" s="16"/>
      <c r="B379" s="16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</row>
    <row r="380" spans="1:28">
      <c r="A380" s="16"/>
      <c r="B380" s="16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</row>
    <row r="381" spans="1:28">
      <c r="A381" s="16"/>
      <c r="B381" s="16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</row>
    <row r="382" spans="1:28">
      <c r="A382" s="16"/>
      <c r="B382" s="16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</row>
    <row r="383" spans="1:28">
      <c r="A383" s="16"/>
      <c r="B383" s="16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</row>
    <row r="384" spans="1:28">
      <c r="A384" s="16"/>
      <c r="B384" s="16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</row>
    <row r="385" spans="1:28">
      <c r="A385" s="16"/>
      <c r="B385" s="16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</row>
    <row r="386" spans="1:28">
      <c r="A386" s="16"/>
      <c r="B386" s="16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</row>
    <row r="387" spans="1:28">
      <c r="A387" s="16"/>
      <c r="B387" s="16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spans="1:28">
      <c r="A388" s="16"/>
      <c r="B388" s="16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</row>
    <row r="389" spans="1:28">
      <c r="A389" s="16"/>
      <c r="B389" s="16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spans="1:28">
      <c r="A390" s="16"/>
      <c r="B390" s="16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spans="1:28">
      <c r="A391" s="16"/>
      <c r="B391" s="16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spans="1:28">
      <c r="A392" s="16"/>
      <c r="B392" s="16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</row>
    <row r="393" spans="1:28">
      <c r="A393" s="16"/>
      <c r="B393" s="16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</row>
    <row r="394" spans="1:28">
      <c r="A394" s="16"/>
      <c r="B394" s="16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</row>
    <row r="395" spans="1:28">
      <c r="A395" s="16"/>
      <c r="B395" s="16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</row>
    <row r="396" spans="1:28">
      <c r="A396" s="16"/>
      <c r="B396" s="16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</row>
    <row r="397" spans="1:28">
      <c r="A397" s="16"/>
      <c r="B397" s="16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</row>
    <row r="398" spans="1:28">
      <c r="A398" s="16"/>
      <c r="B398" s="16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</row>
    <row r="399" spans="1:28">
      <c r="A399" s="16"/>
      <c r="B399" s="16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</row>
    <row r="400" spans="1:28">
      <c r="A400" s="16"/>
      <c r="B400" s="16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</row>
    <row r="401" spans="1:28">
      <c r="A401" s="16"/>
      <c r="B401" s="16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</row>
    <row r="402" spans="1:28">
      <c r="A402" s="16"/>
      <c r="B402" s="16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</row>
    <row r="403" spans="1:28">
      <c r="A403" s="16"/>
      <c r="B403" s="16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</row>
    <row r="404" spans="1:28">
      <c r="A404" s="16"/>
      <c r="B404" s="16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</row>
    <row r="405" spans="1:28">
      <c r="A405" s="16"/>
      <c r="B405" s="16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</row>
    <row r="406" spans="1:28">
      <c r="A406" s="16"/>
      <c r="B406" s="16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</row>
    <row r="407" spans="1:28">
      <c r="A407" s="16"/>
      <c r="B407" s="16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</row>
    <row r="408" spans="1:28">
      <c r="A408" s="16"/>
      <c r="B408" s="16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</row>
    <row r="409" spans="1:28">
      <c r="A409" s="16"/>
      <c r="B409" s="16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</row>
    <row r="410" spans="1:28">
      <c r="A410" s="16"/>
      <c r="B410" s="16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</row>
    <row r="411" spans="1:28">
      <c r="A411" s="16"/>
      <c r="B411" s="16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</row>
    <row r="412" spans="1:28">
      <c r="A412" s="16"/>
      <c r="B412" s="16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</row>
    <row r="413" spans="1:28">
      <c r="A413" s="16"/>
      <c r="B413" s="16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</row>
    <row r="414" spans="1:28">
      <c r="A414" s="16"/>
      <c r="B414" s="16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</row>
    <row r="415" spans="1:28">
      <c r="A415" s="16"/>
      <c r="B415" s="16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</row>
    <row r="416" spans="1:28">
      <c r="A416" s="16"/>
      <c r="B416" s="16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</row>
    <row r="417" spans="1:28">
      <c r="A417" s="16"/>
      <c r="B417" s="16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</row>
    <row r="418" spans="1:28">
      <c r="A418" s="16"/>
      <c r="B418" s="16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</row>
    <row r="419" spans="1:28">
      <c r="A419" s="16"/>
      <c r="B419" s="16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</row>
    <row r="420" spans="1:28">
      <c r="A420" s="16"/>
      <c r="B420" s="16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</row>
    <row r="421" spans="1:28">
      <c r="A421" s="16"/>
      <c r="B421" s="16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</row>
    <row r="422" spans="1:28">
      <c r="A422" s="16"/>
      <c r="B422" s="16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</row>
    <row r="423" spans="1:28">
      <c r="A423" s="16"/>
      <c r="B423" s="16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</row>
    <row r="424" spans="1:28">
      <c r="A424" s="16"/>
      <c r="B424" s="16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</row>
    <row r="425" spans="1:28">
      <c r="A425" s="16"/>
      <c r="B425" s="16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</row>
    <row r="426" spans="1:28">
      <c r="A426" s="16"/>
      <c r="B426" s="16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</row>
    <row r="427" spans="1:28">
      <c r="A427" s="16"/>
      <c r="B427" s="16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</row>
    <row r="428" spans="1:28">
      <c r="A428" s="16"/>
      <c r="B428" s="16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</row>
    <row r="429" spans="1:28">
      <c r="A429" s="16"/>
      <c r="B429" s="16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</row>
    <row r="430" spans="1:28">
      <c r="A430" s="16"/>
      <c r="B430" s="16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</row>
    <row r="431" spans="1:28">
      <c r="A431" s="16"/>
      <c r="B431" s="16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</row>
    <row r="432" spans="1:28">
      <c r="A432" s="16"/>
      <c r="B432" s="16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</row>
    <row r="433" spans="1:28">
      <c r="A433" s="16"/>
      <c r="B433" s="16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</row>
    <row r="434" spans="1:28">
      <c r="A434" s="16"/>
      <c r="B434" s="16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</row>
    <row r="435" spans="1:28">
      <c r="A435" s="16"/>
      <c r="B435" s="16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</row>
    <row r="436" spans="1:28">
      <c r="A436" s="16"/>
      <c r="B436" s="16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</row>
    <row r="437" spans="1:28">
      <c r="A437" s="16"/>
      <c r="B437" s="16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</row>
    <row r="438" spans="1:28">
      <c r="A438" s="16"/>
      <c r="B438" s="16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</row>
    <row r="439" spans="1:28">
      <c r="A439" s="16"/>
      <c r="B439" s="16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</row>
    <row r="440" spans="1:28">
      <c r="A440" s="16"/>
      <c r="B440" s="16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</row>
    <row r="441" spans="1:28">
      <c r="A441" s="16"/>
      <c r="B441" s="16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</row>
    <row r="442" spans="1:28">
      <c r="A442" s="16"/>
      <c r="B442" s="16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</row>
    <row r="443" spans="1:28">
      <c r="A443" s="16"/>
      <c r="B443" s="16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</row>
    <row r="444" spans="1:28">
      <c r="A444" s="16"/>
      <c r="B444" s="16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</row>
    <row r="445" spans="1:28">
      <c r="A445" s="16"/>
      <c r="B445" s="16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</row>
    <row r="446" spans="1:28">
      <c r="A446" s="16"/>
      <c r="B446" s="16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</row>
    <row r="447" spans="1:28">
      <c r="A447" s="16"/>
      <c r="B447" s="16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</row>
    <row r="448" spans="1:28">
      <c r="A448" s="16"/>
      <c r="B448" s="16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</row>
    <row r="449" spans="1:28">
      <c r="A449" s="16"/>
      <c r="B449" s="16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</row>
    <row r="450" spans="1:28">
      <c r="A450" s="16"/>
      <c r="B450" s="16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</row>
    <row r="451" spans="1:28">
      <c r="A451" s="16"/>
      <c r="B451" s="16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</row>
    <row r="452" spans="1:28">
      <c r="A452" s="16"/>
      <c r="B452" s="16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</row>
    <row r="453" spans="1:28">
      <c r="A453" s="16"/>
      <c r="B453" s="16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</row>
    <row r="454" spans="1:28">
      <c r="A454" s="16"/>
      <c r="B454" s="16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</row>
    <row r="455" spans="1:28">
      <c r="A455" s="16"/>
      <c r="B455" s="16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</row>
    <row r="456" spans="1:28">
      <c r="A456" s="16"/>
      <c r="B456" s="16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</row>
    <row r="457" spans="1:28">
      <c r="A457" s="16"/>
      <c r="B457" s="16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</row>
    <row r="458" spans="1:28">
      <c r="A458" s="16"/>
      <c r="B458" s="16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</row>
    <row r="459" spans="1:28">
      <c r="A459" s="16"/>
      <c r="B459" s="16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</row>
    <row r="460" spans="1:28">
      <c r="A460" s="16"/>
      <c r="B460" s="16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</row>
    <row r="461" spans="1:28">
      <c r="A461" s="16"/>
      <c r="B461" s="16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</row>
    <row r="462" spans="1:28">
      <c r="A462" s="16"/>
      <c r="B462" s="16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</row>
    <row r="463" spans="1:28">
      <c r="A463" s="16"/>
      <c r="B463" s="16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</row>
    <row r="464" spans="1:28">
      <c r="A464" s="16"/>
      <c r="B464" s="16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</row>
    <row r="465" spans="1:28">
      <c r="A465" s="16"/>
      <c r="B465" s="16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</row>
    <row r="466" spans="1:28">
      <c r="A466" s="16"/>
      <c r="B466" s="16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</row>
    <row r="467" spans="1:28">
      <c r="A467" s="16"/>
      <c r="B467" s="16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</row>
    <row r="468" spans="1:28">
      <c r="A468" s="16"/>
      <c r="B468" s="16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</row>
    <row r="469" spans="1:28">
      <c r="A469" s="16"/>
      <c r="B469" s="16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</row>
    <row r="470" spans="1:28">
      <c r="A470" s="16"/>
      <c r="B470" s="16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</row>
    <row r="471" spans="1:28">
      <c r="A471" s="16"/>
      <c r="B471" s="16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</row>
    <row r="472" spans="1:28">
      <c r="A472" s="16"/>
      <c r="B472" s="16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</row>
    <row r="473" spans="1:28">
      <c r="A473" s="16"/>
      <c r="B473" s="16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</row>
    <row r="474" spans="1:28">
      <c r="A474" s="16"/>
      <c r="B474" s="16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</row>
    <row r="475" spans="1:28">
      <c r="A475" s="16"/>
      <c r="B475" s="16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</row>
    <row r="476" spans="1:28">
      <c r="A476" s="16"/>
      <c r="B476" s="16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</row>
    <row r="477" spans="1:28">
      <c r="A477" s="16"/>
      <c r="B477" s="16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</row>
    <row r="478" spans="1:28">
      <c r="A478" s="16"/>
      <c r="B478" s="16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</row>
    <row r="479" spans="1:28">
      <c r="A479" s="16"/>
      <c r="B479" s="16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</row>
    <row r="480" spans="1:28">
      <c r="A480" s="16"/>
      <c r="B480" s="16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</row>
    <row r="481" spans="1:28">
      <c r="A481" s="16"/>
      <c r="B481" s="16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</row>
    <row r="482" spans="1:28">
      <c r="A482" s="16"/>
      <c r="B482" s="16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</row>
    <row r="483" spans="1:28">
      <c r="A483" s="16"/>
      <c r="B483" s="16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</row>
    <row r="484" spans="1:28">
      <c r="A484" s="16"/>
      <c r="B484" s="16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</row>
    <row r="485" spans="1:28">
      <c r="A485" s="16"/>
      <c r="B485" s="16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</row>
    <row r="486" spans="1:28">
      <c r="A486" s="16"/>
      <c r="B486" s="16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</row>
    <row r="487" spans="1:28">
      <c r="A487" s="16"/>
      <c r="B487" s="16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</row>
    <row r="488" spans="1:28">
      <c r="A488" s="16"/>
      <c r="B488" s="16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</row>
    <row r="489" spans="1:28">
      <c r="A489" s="16"/>
      <c r="B489" s="16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</row>
    <row r="490" spans="1:28">
      <c r="A490" s="16"/>
      <c r="B490" s="16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</row>
    <row r="491" spans="1:28">
      <c r="A491" s="16"/>
      <c r="B491" s="16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</row>
    <row r="492" spans="1:28">
      <c r="A492" s="16"/>
      <c r="B492" s="16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</row>
    <row r="493" spans="1:28">
      <c r="A493" s="16"/>
      <c r="B493" s="16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</row>
    <row r="494" spans="1:28">
      <c r="A494" s="16"/>
      <c r="B494" s="16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</row>
    <row r="495" spans="1:28">
      <c r="A495" s="16"/>
      <c r="B495" s="16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</row>
    <row r="496" spans="1:28">
      <c r="A496" s="16"/>
      <c r="B496" s="16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</row>
    <row r="497" spans="1:28">
      <c r="A497" s="16"/>
      <c r="B497" s="16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</row>
    <row r="498" spans="1:28">
      <c r="A498" s="16"/>
      <c r="B498" s="16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</row>
    <row r="499" spans="1:28">
      <c r="A499" s="16"/>
      <c r="B499" s="16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</row>
    <row r="500" spans="1:28">
      <c r="A500" s="16"/>
      <c r="B500" s="16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</row>
    <row r="501" spans="1:28">
      <c r="A501" s="16"/>
      <c r="B501" s="16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</row>
    <row r="502" spans="1:28">
      <c r="A502" s="16"/>
      <c r="B502" s="16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</row>
    <row r="503" spans="1:28">
      <c r="A503" s="16"/>
      <c r="B503" s="16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</row>
    <row r="504" spans="1:28">
      <c r="A504" s="16"/>
      <c r="B504" s="16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</row>
    <row r="505" spans="1:28">
      <c r="A505" s="16"/>
      <c r="B505" s="16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</row>
    <row r="506" spans="1:28">
      <c r="A506" s="16"/>
      <c r="B506" s="16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</row>
    <row r="507" spans="1:28">
      <c r="A507" s="16"/>
      <c r="B507" s="16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</row>
    <row r="508" spans="1:28">
      <c r="A508" s="16"/>
      <c r="B508" s="16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</row>
    <row r="509" spans="1:28">
      <c r="A509" s="16"/>
      <c r="B509" s="16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</row>
    <row r="510" spans="1:28">
      <c r="A510" s="16"/>
      <c r="B510" s="16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</row>
    <row r="511" spans="1:28">
      <c r="A511" s="16"/>
      <c r="B511" s="16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</row>
    <row r="512" spans="1:28">
      <c r="A512" s="16"/>
      <c r="B512" s="16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</row>
    <row r="513" spans="1:28">
      <c r="A513" s="16"/>
      <c r="B513" s="16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</row>
    <row r="514" spans="1:28">
      <c r="A514" s="16"/>
      <c r="B514" s="16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</row>
    <row r="515" spans="1:28">
      <c r="A515" s="16"/>
      <c r="B515" s="16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</row>
    <row r="516" spans="1:28">
      <c r="A516" s="16"/>
      <c r="B516" s="16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</row>
    <row r="517" spans="1:28">
      <c r="A517" s="16"/>
      <c r="B517" s="16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</row>
    <row r="518" spans="1:28">
      <c r="A518" s="16"/>
      <c r="B518" s="16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</row>
    <row r="519" spans="1:28">
      <c r="A519" s="16"/>
      <c r="B519" s="16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</row>
    <row r="520" spans="1:28">
      <c r="A520" s="16"/>
      <c r="B520" s="16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</row>
    <row r="521" spans="1:28">
      <c r="A521" s="16"/>
      <c r="B521" s="16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</row>
    <row r="522" spans="1:28">
      <c r="A522" s="16"/>
      <c r="B522" s="16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</row>
    <row r="523" spans="1:28">
      <c r="A523" s="16"/>
      <c r="B523" s="16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</row>
    <row r="524" spans="1:28">
      <c r="A524" s="16"/>
      <c r="B524" s="16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</row>
    <row r="525" spans="1:28">
      <c r="A525" s="16"/>
      <c r="B525" s="16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</row>
    <row r="526" spans="1:28">
      <c r="A526" s="16"/>
      <c r="B526" s="16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</row>
    <row r="527" spans="1:28">
      <c r="A527" s="16"/>
      <c r="B527" s="16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</row>
    <row r="528" spans="1:28">
      <c r="A528" s="16"/>
      <c r="B528" s="16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</row>
    <row r="529" spans="1:28">
      <c r="A529" s="16"/>
      <c r="B529" s="16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</row>
    <row r="530" spans="1:28">
      <c r="A530" s="16"/>
      <c r="B530" s="16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</row>
    <row r="531" spans="1:28">
      <c r="A531" s="16"/>
      <c r="B531" s="16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</row>
    <row r="532" spans="1:28">
      <c r="A532" s="16"/>
      <c r="B532" s="16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</row>
    <row r="533" spans="1:28">
      <c r="A533" s="16"/>
      <c r="B533" s="16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</row>
    <row r="534" spans="1:28">
      <c r="A534" s="16"/>
      <c r="B534" s="16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</row>
    <row r="535" spans="1:28">
      <c r="A535" s="16"/>
      <c r="B535" s="16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</row>
    <row r="536" spans="1:28">
      <c r="A536" s="16"/>
      <c r="B536" s="16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</row>
    <row r="537" spans="1:28">
      <c r="A537" s="16"/>
      <c r="B537" s="16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</row>
    <row r="538" spans="1:28">
      <c r="A538" s="16"/>
      <c r="B538" s="16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</row>
    <row r="539" spans="1:28">
      <c r="A539" s="16"/>
      <c r="B539" s="16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</row>
    <row r="540" spans="1:28">
      <c r="A540" s="16"/>
      <c r="B540" s="16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</row>
    <row r="541" spans="1:28">
      <c r="A541" s="16"/>
      <c r="B541" s="16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</row>
    <row r="542" spans="1:28">
      <c r="A542" s="16"/>
      <c r="B542" s="16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</row>
    <row r="543" spans="1:28">
      <c r="A543" s="16"/>
      <c r="B543" s="16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</row>
    <row r="544" spans="1:28">
      <c r="A544" s="16"/>
      <c r="B544" s="16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</row>
    <row r="545" spans="1:28">
      <c r="A545" s="16"/>
      <c r="B545" s="16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</row>
    <row r="546" spans="1:28">
      <c r="A546" s="16"/>
      <c r="B546" s="16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</row>
    <row r="547" spans="1:28">
      <c r="A547" s="16"/>
      <c r="B547" s="16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</row>
    <row r="548" spans="1:28">
      <c r="A548" s="16"/>
      <c r="B548" s="16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</row>
    <row r="549" spans="1:28">
      <c r="A549" s="16"/>
      <c r="B549" s="16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</row>
    <row r="550" spans="1:28">
      <c r="A550" s="16"/>
      <c r="B550" s="16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</row>
    <row r="551" spans="1:28">
      <c r="A551" s="16"/>
      <c r="B551" s="16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</row>
    <row r="552" spans="1:28">
      <c r="A552" s="16"/>
      <c r="B552" s="16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</row>
    <row r="553" spans="1:28">
      <c r="A553" s="16"/>
      <c r="B553" s="16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</row>
    <row r="554" spans="1:28">
      <c r="A554" s="16"/>
      <c r="B554" s="16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</row>
    <row r="555" spans="1:28">
      <c r="A555" s="16"/>
      <c r="B555" s="16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</row>
    <row r="556" spans="1:28">
      <c r="A556" s="16"/>
      <c r="B556" s="16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</row>
    <row r="557" spans="1:28">
      <c r="A557" s="16"/>
      <c r="B557" s="16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</row>
    <row r="558" spans="1:28">
      <c r="A558" s="16"/>
      <c r="B558" s="16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</row>
    <row r="559" spans="1:28">
      <c r="A559" s="16"/>
      <c r="B559" s="16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</row>
    <row r="560" spans="1:28">
      <c r="A560" s="16"/>
      <c r="B560" s="16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</row>
    <row r="561" spans="1:28">
      <c r="A561" s="16"/>
      <c r="B561" s="16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</row>
    <row r="562" spans="1:28">
      <c r="A562" s="16"/>
      <c r="B562" s="16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</row>
    <row r="563" spans="1:28">
      <c r="A563" s="16"/>
      <c r="B563" s="16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</row>
    <row r="564" spans="1:28">
      <c r="A564" s="16"/>
      <c r="B564" s="16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</row>
    <row r="565" spans="1:28">
      <c r="A565" s="16"/>
      <c r="B565" s="16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</row>
    <row r="566" spans="1:28">
      <c r="A566" s="16"/>
      <c r="B566" s="16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</row>
    <row r="567" spans="1:28">
      <c r="A567" s="16"/>
      <c r="B567" s="16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</row>
    <row r="568" spans="1:28">
      <c r="A568" s="16"/>
      <c r="B568" s="16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</row>
    <row r="569" spans="1:28">
      <c r="A569" s="16"/>
      <c r="B569" s="16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</row>
    <row r="570" spans="1:28">
      <c r="A570" s="16"/>
      <c r="B570" s="16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</row>
    <row r="571" spans="1:28">
      <c r="A571" s="16"/>
      <c r="B571" s="16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</row>
    <row r="572" spans="1:28">
      <c r="A572" s="16"/>
      <c r="B572" s="16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</row>
    <row r="573" spans="1:28">
      <c r="A573" s="16"/>
      <c r="B573" s="16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</row>
    <row r="574" spans="1:28">
      <c r="A574" s="16"/>
      <c r="B574" s="16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</row>
    <row r="575" spans="1:28">
      <c r="A575" s="16"/>
      <c r="B575" s="16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</row>
    <row r="576" spans="1:28">
      <c r="A576" s="16"/>
      <c r="B576" s="16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</row>
    <row r="577" spans="1:28">
      <c r="A577" s="16"/>
      <c r="B577" s="16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</row>
    <row r="578" spans="1:28">
      <c r="A578" s="16"/>
      <c r="B578" s="16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</row>
    <row r="579" spans="1:28">
      <c r="A579" s="16"/>
      <c r="B579" s="16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</row>
    <row r="580" spans="1:28">
      <c r="A580" s="16"/>
      <c r="B580" s="16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</row>
    <row r="581" spans="1:28">
      <c r="A581" s="16"/>
      <c r="B581" s="16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</row>
    <row r="582" spans="1:28">
      <c r="A582" s="16"/>
      <c r="B582" s="16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</row>
    <row r="583" spans="1:28">
      <c r="A583" s="16"/>
      <c r="B583" s="16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</row>
    <row r="584" spans="1:28">
      <c r="A584" s="16"/>
      <c r="B584" s="16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</row>
    <row r="585" spans="1:28">
      <c r="A585" s="16"/>
      <c r="B585" s="16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</row>
    <row r="586" spans="1:28">
      <c r="A586" s="16"/>
      <c r="B586" s="16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</row>
    <row r="587" spans="1:28">
      <c r="A587" s="16"/>
      <c r="B587" s="16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</row>
    <row r="588" spans="1:28">
      <c r="A588" s="16"/>
      <c r="B588" s="16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</row>
    <row r="589" spans="1:28">
      <c r="A589" s="16"/>
      <c r="B589" s="16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</row>
    <row r="590" spans="1:28">
      <c r="A590" s="16"/>
      <c r="B590" s="16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</row>
    <row r="591" spans="1:28">
      <c r="A591" s="16"/>
      <c r="B591" s="16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</row>
    <row r="592" spans="1:28">
      <c r="A592" s="16"/>
      <c r="B592" s="16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</row>
    <row r="593" spans="1:28">
      <c r="A593" s="16"/>
      <c r="B593" s="16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</row>
    <row r="594" spans="1:28">
      <c r="A594" s="16"/>
      <c r="B594" s="16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</row>
    <row r="595" spans="1:28">
      <c r="A595" s="16"/>
      <c r="B595" s="16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</row>
    <row r="596" spans="1:28">
      <c r="A596" s="16"/>
      <c r="B596" s="16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</row>
    <row r="597" spans="1:28">
      <c r="A597" s="16"/>
      <c r="B597" s="16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</row>
    <row r="598" spans="1:28">
      <c r="A598" s="16"/>
      <c r="B598" s="16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</row>
    <row r="599" spans="1:28">
      <c r="A599" s="16"/>
      <c r="B599" s="16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</row>
    <row r="600" spans="1:28">
      <c r="A600" s="16"/>
      <c r="B600" s="16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</row>
    <row r="601" spans="1:28">
      <c r="A601" s="16"/>
      <c r="B601" s="16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</row>
    <row r="602" spans="1:28">
      <c r="A602" s="16"/>
      <c r="B602" s="16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</row>
    <row r="603" spans="1:28">
      <c r="A603" s="16"/>
      <c r="B603" s="16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</row>
    <row r="604" spans="1:28">
      <c r="A604" s="16"/>
      <c r="B604" s="16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</row>
    <row r="605" spans="1:28">
      <c r="A605" s="16"/>
      <c r="B605" s="16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</row>
    <row r="606" spans="1:28">
      <c r="A606" s="16"/>
      <c r="B606" s="16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</row>
    <row r="607" spans="1:28">
      <c r="A607" s="16"/>
      <c r="B607" s="16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</row>
    <row r="608" spans="1:28">
      <c r="A608" s="16"/>
      <c r="B608" s="16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</row>
    <row r="609" spans="1:28">
      <c r="A609" s="16"/>
      <c r="B609" s="16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</row>
    <row r="610" spans="1:28">
      <c r="A610" s="16"/>
      <c r="B610" s="16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</row>
    <row r="611" spans="1:28">
      <c r="A611" s="16"/>
      <c r="B611" s="16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</row>
    <row r="612" spans="1:28">
      <c r="A612" s="16"/>
      <c r="B612" s="16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</row>
    <row r="613" spans="1:28">
      <c r="A613" s="16"/>
      <c r="B613" s="16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</row>
    <row r="614" spans="1:28">
      <c r="A614" s="16"/>
      <c r="B614" s="16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</row>
    <row r="615" spans="1:28">
      <c r="A615" s="16"/>
      <c r="B615" s="16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</row>
    <row r="616" spans="1:28">
      <c r="A616" s="16"/>
      <c r="B616" s="16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</row>
    <row r="617" spans="1:28">
      <c r="A617" s="16"/>
      <c r="B617" s="16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</row>
    <row r="618" spans="1:28">
      <c r="A618" s="16"/>
      <c r="B618" s="16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</row>
    <row r="619" spans="1:28">
      <c r="A619" s="16"/>
      <c r="B619" s="16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</row>
    <row r="620" spans="1:28">
      <c r="A620" s="16"/>
      <c r="B620" s="16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</row>
    <row r="621" spans="1:28">
      <c r="A621" s="16"/>
      <c r="B621" s="16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</row>
    <row r="622" spans="1:28">
      <c r="A622" s="16"/>
      <c r="B622" s="16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</row>
    <row r="623" spans="1:28">
      <c r="A623" s="16"/>
      <c r="B623" s="16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</row>
    <row r="624" spans="1:28">
      <c r="A624" s="16"/>
      <c r="B624" s="16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</row>
    <row r="625" spans="1:28">
      <c r="A625" s="16"/>
      <c r="B625" s="16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</row>
    <row r="626" spans="1:28">
      <c r="A626" s="16"/>
      <c r="B626" s="16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</row>
    <row r="627" spans="1:28">
      <c r="A627" s="16"/>
      <c r="B627" s="16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</row>
    <row r="628" spans="1:28">
      <c r="A628" s="16"/>
      <c r="B628" s="16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</row>
    <row r="629" spans="1:28">
      <c r="A629" s="16"/>
      <c r="B629" s="16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</row>
    <row r="630" spans="1:28">
      <c r="A630" s="16"/>
      <c r="B630" s="16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</row>
    <row r="631" spans="1:28">
      <c r="A631" s="16"/>
      <c r="B631" s="16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</row>
    <row r="632" spans="1:28">
      <c r="A632" s="16"/>
      <c r="B632" s="16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</row>
    <row r="633" spans="1:28">
      <c r="A633" s="16"/>
      <c r="B633" s="16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</row>
    <row r="634" spans="1:28">
      <c r="A634" s="16"/>
      <c r="B634" s="16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</row>
    <row r="635" spans="1:28">
      <c r="A635" s="16"/>
      <c r="B635" s="16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</row>
    <row r="636" spans="1:28">
      <c r="A636" s="16"/>
      <c r="B636" s="16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</row>
    <row r="637" spans="1:28">
      <c r="A637" s="16"/>
      <c r="B637" s="16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</row>
    <row r="638" spans="1:28">
      <c r="A638" s="16"/>
      <c r="B638" s="16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</row>
    <row r="639" spans="1:28">
      <c r="A639" s="16"/>
      <c r="B639" s="16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</row>
    <row r="640" spans="1:28">
      <c r="A640" s="16"/>
      <c r="B640" s="16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</row>
    <row r="641" spans="1:28">
      <c r="A641" s="16"/>
      <c r="B641" s="16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</row>
    <row r="642" spans="1:28">
      <c r="A642" s="16"/>
      <c r="B642" s="16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</row>
    <row r="643" spans="1:28">
      <c r="A643" s="16"/>
      <c r="B643" s="16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</row>
    <row r="644" spans="1:28">
      <c r="A644" s="16"/>
      <c r="B644" s="16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</row>
    <row r="645" spans="1:28">
      <c r="A645" s="16"/>
      <c r="B645" s="16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</row>
    <row r="646" spans="1:28">
      <c r="A646" s="16"/>
      <c r="B646" s="16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</row>
    <row r="647" spans="1:28">
      <c r="A647" s="16"/>
      <c r="B647" s="16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</row>
    <row r="648" spans="1:28">
      <c r="A648" s="16"/>
      <c r="B648" s="16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</row>
    <row r="649" spans="1:28">
      <c r="A649" s="16"/>
      <c r="B649" s="16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</row>
    <row r="650" spans="1:28">
      <c r="A650" s="16"/>
      <c r="B650" s="16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</row>
    <row r="651" spans="1:28">
      <c r="A651" s="16"/>
      <c r="B651" s="16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</row>
    <row r="652" spans="1:28">
      <c r="A652" s="16"/>
      <c r="B652" s="16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</row>
    <row r="653" spans="1:28">
      <c r="A653" s="16"/>
      <c r="B653" s="16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</row>
    <row r="654" spans="1:28">
      <c r="A654" s="16"/>
      <c r="B654" s="16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</row>
    <row r="655" spans="1:28">
      <c r="A655" s="16"/>
      <c r="B655" s="16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</row>
    <row r="656" spans="1:28">
      <c r="A656" s="16"/>
      <c r="B656" s="16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</row>
    <row r="657" spans="1:28">
      <c r="A657" s="16"/>
      <c r="B657" s="16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</row>
    <row r="658" spans="1:28">
      <c r="A658" s="16"/>
      <c r="B658" s="16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</row>
    <row r="659" spans="1:28">
      <c r="A659" s="16"/>
      <c r="B659" s="16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</row>
    <row r="660" spans="1:28">
      <c r="A660" s="16"/>
      <c r="B660" s="16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</row>
    <row r="661" spans="1:28">
      <c r="A661" s="16"/>
      <c r="B661" s="16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</row>
    <row r="662" spans="1:28">
      <c r="A662" s="16"/>
      <c r="B662" s="16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</row>
    <row r="663" spans="1:28">
      <c r="A663" s="16"/>
      <c r="B663" s="16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</row>
    <row r="664" spans="1:28">
      <c r="A664" s="16"/>
      <c r="B664" s="16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</row>
    <row r="665" spans="1:28">
      <c r="A665" s="16"/>
      <c r="B665" s="16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</row>
    <row r="666" spans="1:28">
      <c r="A666" s="16"/>
      <c r="B666" s="16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</row>
    <row r="667" spans="1:28">
      <c r="A667" s="16"/>
      <c r="B667" s="16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</row>
    <row r="668" spans="1:28">
      <c r="A668" s="16"/>
      <c r="B668" s="16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</row>
    <row r="669" spans="1:28">
      <c r="A669" s="16"/>
      <c r="B669" s="16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</row>
    <row r="670" spans="1:28">
      <c r="A670" s="16"/>
      <c r="B670" s="16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</row>
    <row r="671" spans="1:28">
      <c r="A671" s="16"/>
      <c r="B671" s="16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</row>
    <row r="672" spans="1:28">
      <c r="A672" s="16"/>
      <c r="B672" s="16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</row>
    <row r="673" spans="1:28">
      <c r="A673" s="16"/>
      <c r="B673" s="16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</row>
    <row r="674" spans="1:28">
      <c r="A674" s="16"/>
      <c r="B674" s="16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</row>
    <row r="675" spans="1:28">
      <c r="A675" s="16"/>
      <c r="B675" s="16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</row>
    <row r="676" spans="1:28">
      <c r="A676" s="16"/>
      <c r="B676" s="16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</row>
    <row r="677" spans="1:28">
      <c r="A677" s="16"/>
      <c r="B677" s="16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</row>
    <row r="678" spans="1:28">
      <c r="A678" s="16"/>
      <c r="B678" s="16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</row>
    <row r="679" spans="1:28">
      <c r="A679" s="16"/>
      <c r="B679" s="16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</row>
    <row r="680" spans="1:28">
      <c r="A680" s="16"/>
      <c r="B680" s="16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</row>
    <row r="681" spans="1:28">
      <c r="A681" s="16"/>
      <c r="B681" s="16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</row>
    <row r="682" spans="1:28">
      <c r="A682" s="16"/>
      <c r="B682" s="16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</row>
    <row r="683" spans="1:28">
      <c r="A683" s="16"/>
      <c r="B683" s="16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</row>
    <row r="684" spans="1:28">
      <c r="A684" s="16"/>
      <c r="B684" s="16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</row>
    <row r="685" spans="1:28">
      <c r="A685" s="16"/>
      <c r="B685" s="16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</row>
    <row r="686" spans="1:28">
      <c r="A686" s="16"/>
      <c r="B686" s="16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</row>
    <row r="687" spans="1:28">
      <c r="A687" s="16"/>
      <c r="B687" s="16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</row>
    <row r="688" spans="1:28">
      <c r="A688" s="16"/>
      <c r="B688" s="16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</row>
    <row r="689" spans="1:28">
      <c r="A689" s="16"/>
      <c r="B689" s="16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</row>
    <row r="690" spans="1:28">
      <c r="A690" s="16"/>
      <c r="B690" s="16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</row>
    <row r="691" spans="1:28">
      <c r="A691" s="16"/>
      <c r="B691" s="16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</row>
    <row r="692" spans="1:28">
      <c r="A692" s="16"/>
      <c r="B692" s="16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</row>
    <row r="693" spans="1:28">
      <c r="A693" s="16"/>
      <c r="B693" s="16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</row>
    <row r="694" spans="1:28">
      <c r="A694" s="16"/>
      <c r="B694" s="16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</row>
    <row r="695" spans="1:28">
      <c r="A695" s="16"/>
      <c r="B695" s="16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</row>
    <row r="696" spans="1:28">
      <c r="A696" s="16"/>
      <c r="B696" s="16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</row>
    <row r="697" spans="1:28">
      <c r="A697" s="16"/>
      <c r="B697" s="16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</row>
    <row r="698" spans="1:28">
      <c r="A698" s="16"/>
      <c r="B698" s="16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</row>
    <row r="699" spans="1:28">
      <c r="A699" s="16"/>
      <c r="B699" s="16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</row>
    <row r="700" spans="1:28">
      <c r="A700" s="16"/>
      <c r="B700" s="16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</row>
    <row r="701" spans="1:28">
      <c r="A701" s="16"/>
      <c r="B701" s="16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</row>
    <row r="702" spans="1:28">
      <c r="A702" s="16"/>
      <c r="B702" s="16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</row>
    <row r="703" spans="1:28">
      <c r="A703" s="16"/>
      <c r="B703" s="16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</row>
    <row r="704" spans="1:28">
      <c r="A704" s="16"/>
      <c r="B704" s="16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</row>
    <row r="705" spans="1:28">
      <c r="A705" s="16"/>
      <c r="B705" s="16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</row>
    <row r="706" spans="1:28">
      <c r="A706" s="16"/>
      <c r="B706" s="16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</row>
    <row r="707" spans="1:28">
      <c r="A707" s="16"/>
      <c r="B707" s="16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</row>
    <row r="708" spans="1:28">
      <c r="A708" s="16"/>
      <c r="B708" s="16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</row>
    <row r="709" spans="1:28">
      <c r="A709" s="16"/>
      <c r="B709" s="16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</row>
    <row r="710" spans="1:28">
      <c r="A710" s="16"/>
      <c r="B710" s="16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</row>
    <row r="711" spans="1:28">
      <c r="A711" s="16"/>
      <c r="B711" s="16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</row>
    <row r="712" spans="1:28">
      <c r="A712" s="16"/>
      <c r="B712" s="16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</row>
    <row r="713" spans="1:28">
      <c r="A713" s="16"/>
      <c r="B713" s="16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</row>
    <row r="714" spans="1:28">
      <c r="A714" s="16"/>
      <c r="B714" s="16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</row>
    <row r="715" spans="1:28">
      <c r="A715" s="16"/>
      <c r="B715" s="16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</row>
    <row r="716" spans="1:28">
      <c r="A716" s="16"/>
      <c r="B716" s="16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</row>
    <row r="717" spans="1:28">
      <c r="A717" s="16"/>
      <c r="B717" s="16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</row>
    <row r="718" spans="1:28">
      <c r="A718" s="16"/>
      <c r="B718" s="16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</row>
    <row r="719" spans="1:28">
      <c r="A719" s="16"/>
      <c r="B719" s="16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</row>
    <row r="720" spans="1:28">
      <c r="A720" s="16"/>
      <c r="B720" s="16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</row>
    <row r="721" spans="1:28">
      <c r="A721" s="16"/>
      <c r="B721" s="16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</row>
    <row r="722" spans="1:28">
      <c r="A722" s="16"/>
      <c r="B722" s="16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</row>
    <row r="723" spans="1:28">
      <c r="A723" s="16"/>
      <c r="B723" s="16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</row>
    <row r="724" spans="1:28">
      <c r="A724" s="16"/>
      <c r="B724" s="16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</row>
    <row r="725" spans="1:28">
      <c r="A725" s="16"/>
      <c r="B725" s="16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</row>
    <row r="726" spans="1:28">
      <c r="A726" s="16"/>
      <c r="B726" s="16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</row>
    <row r="727" spans="1:28">
      <c r="A727" s="16"/>
      <c r="B727" s="16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</row>
    <row r="728" spans="1:28">
      <c r="A728" s="16"/>
      <c r="B728" s="16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</row>
    <row r="729" spans="1:28">
      <c r="A729" s="16"/>
      <c r="B729" s="16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</row>
    <row r="730" spans="1:28">
      <c r="A730" s="16"/>
      <c r="B730" s="16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</row>
    <row r="731" spans="1:28">
      <c r="A731" s="16"/>
      <c r="B731" s="16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</row>
    <row r="732" spans="1:28">
      <c r="A732" s="16"/>
      <c r="B732" s="16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</row>
    <row r="733" spans="1:28">
      <c r="A733" s="16"/>
      <c r="B733" s="16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</row>
    <row r="734" spans="1:28">
      <c r="A734" s="16"/>
      <c r="B734" s="16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</row>
    <row r="735" spans="1:28">
      <c r="A735" s="16"/>
      <c r="B735" s="16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</row>
    <row r="736" spans="1:28">
      <c r="A736" s="16"/>
      <c r="B736" s="16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</row>
    <row r="737" spans="1:28">
      <c r="A737" s="16"/>
      <c r="B737" s="16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</row>
    <row r="738" spans="1:28">
      <c r="A738" s="16"/>
      <c r="B738" s="16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</row>
    <row r="739" spans="1:28">
      <c r="A739" s="16"/>
      <c r="B739" s="16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</row>
    <row r="740" spans="1:28">
      <c r="A740" s="16"/>
      <c r="B740" s="16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</row>
    <row r="741" spans="1:28">
      <c r="A741" s="16"/>
      <c r="B741" s="16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</row>
    <row r="742" spans="1:28">
      <c r="A742" s="16"/>
      <c r="B742" s="16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</row>
    <row r="743" spans="1:28">
      <c r="A743" s="16"/>
      <c r="B743" s="16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</row>
    <row r="744" spans="1:28">
      <c r="A744" s="16"/>
      <c r="B744" s="16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</row>
    <row r="745" spans="1:28">
      <c r="A745" s="16"/>
      <c r="B745" s="16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</row>
    <row r="746" spans="1:28">
      <c r="A746" s="16"/>
      <c r="B746" s="16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</row>
    <row r="747" spans="1:28">
      <c r="A747" s="16"/>
      <c r="B747" s="16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</row>
    <row r="748" spans="1:28">
      <c r="A748" s="16"/>
      <c r="B748" s="16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</row>
    <row r="749" spans="1:28">
      <c r="A749" s="16"/>
      <c r="B749" s="16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</row>
    <row r="750" spans="1:28">
      <c r="A750" s="16"/>
      <c r="B750" s="16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</row>
    <row r="751" spans="1:28">
      <c r="A751" s="16"/>
      <c r="B751" s="16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</row>
    <row r="752" spans="1:28">
      <c r="A752" s="16"/>
      <c r="B752" s="16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</row>
    <row r="753" spans="1:28">
      <c r="A753" s="16"/>
      <c r="B753" s="16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</row>
    <row r="754" spans="1:28">
      <c r="A754" s="16"/>
      <c r="B754" s="16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</row>
    <row r="755" spans="1:28">
      <c r="A755" s="16"/>
      <c r="B755" s="16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</row>
    <row r="756" spans="1:28">
      <c r="A756" s="16"/>
      <c r="B756" s="16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</row>
    <row r="757" spans="1:28">
      <c r="A757" s="16"/>
      <c r="B757" s="16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</row>
    <row r="758" spans="1:28">
      <c r="A758" s="16"/>
      <c r="B758" s="16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</row>
    <row r="759" spans="1:28">
      <c r="A759" s="16"/>
      <c r="B759" s="16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</row>
    <row r="760" spans="1:28">
      <c r="A760" s="16"/>
      <c r="B760" s="16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</row>
    <row r="761" spans="1:28">
      <c r="A761" s="16"/>
      <c r="B761" s="16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</row>
    <row r="762" spans="1:28">
      <c r="A762" s="16"/>
      <c r="B762" s="16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</row>
    <row r="763" spans="1:28">
      <c r="A763" s="16"/>
      <c r="B763" s="16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</row>
    <row r="764" spans="1:28">
      <c r="A764" s="16"/>
      <c r="B764" s="16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</row>
    <row r="765" spans="1:28">
      <c r="A765" s="16"/>
      <c r="B765" s="16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</row>
    <row r="766" spans="1:28">
      <c r="A766" s="16"/>
      <c r="B766" s="16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</row>
    <row r="767" spans="1:28">
      <c r="A767" s="16"/>
      <c r="B767" s="16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</row>
    <row r="768" spans="1:28">
      <c r="A768" s="16"/>
      <c r="B768" s="16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</row>
    <row r="769" spans="1:28">
      <c r="A769" s="16"/>
      <c r="B769" s="16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</row>
    <row r="770" spans="1:28">
      <c r="A770" s="16"/>
      <c r="B770" s="16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</row>
    <row r="771" spans="1:28">
      <c r="A771" s="16"/>
      <c r="B771" s="16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</row>
    <row r="772" spans="1:28">
      <c r="A772" s="16"/>
      <c r="B772" s="16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</row>
    <row r="773" spans="1:28">
      <c r="A773" s="16"/>
      <c r="B773" s="16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</row>
    <row r="774" spans="1:28">
      <c r="A774" s="16"/>
      <c r="B774" s="16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</row>
    <row r="775" spans="1:28">
      <c r="A775" s="16"/>
      <c r="B775" s="16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</row>
    <row r="776" spans="1:28">
      <c r="A776" s="16"/>
      <c r="B776" s="16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</row>
    <row r="777" spans="1:28">
      <c r="A777" s="16"/>
      <c r="B777" s="16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</row>
    <row r="778" spans="1:28">
      <c r="A778" s="16"/>
      <c r="B778" s="16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</row>
    <row r="779" spans="1:28">
      <c r="A779" s="16"/>
      <c r="B779" s="16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</row>
    <row r="780" spans="1:28">
      <c r="A780" s="16"/>
      <c r="B780" s="16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</row>
    <row r="781" spans="1:28">
      <c r="A781" s="16"/>
      <c r="B781" s="16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</row>
    <row r="782" spans="1:28">
      <c r="A782" s="16"/>
      <c r="B782" s="16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</row>
    <row r="783" spans="1:28">
      <c r="A783" s="16"/>
      <c r="B783" s="16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</row>
    <row r="784" spans="1:28">
      <c r="A784" s="16"/>
      <c r="B784" s="16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</row>
    <row r="785" spans="1:28">
      <c r="A785" s="16"/>
      <c r="B785" s="16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</row>
    <row r="786" spans="1:28">
      <c r="A786" s="16"/>
      <c r="B786" s="16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</row>
    <row r="787" spans="1:28">
      <c r="A787" s="16"/>
      <c r="B787" s="16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</row>
    <row r="788" spans="1:28">
      <c r="A788" s="16"/>
      <c r="B788" s="16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</row>
    <row r="789" spans="1:28">
      <c r="A789" s="16"/>
      <c r="B789" s="16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</row>
    <row r="790" spans="1:28">
      <c r="A790" s="16"/>
      <c r="B790" s="16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</row>
    <row r="791" spans="1:28">
      <c r="A791" s="16"/>
      <c r="B791" s="16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</row>
    <row r="792" spans="1:28">
      <c r="A792" s="16"/>
      <c r="B792" s="16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</row>
    <row r="793" spans="1:28">
      <c r="A793" s="16"/>
      <c r="B793" s="16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</row>
    <row r="794" spans="1:28">
      <c r="A794" s="16"/>
      <c r="B794" s="16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</row>
    <row r="795" spans="1:28">
      <c r="A795" s="16"/>
      <c r="B795" s="16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</row>
    <row r="796" spans="1:28">
      <c r="A796" s="16"/>
      <c r="B796" s="16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</row>
    <row r="797" spans="1:28">
      <c r="A797" s="16"/>
      <c r="B797" s="16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</row>
    <row r="798" spans="1:28">
      <c r="A798" s="16"/>
      <c r="B798" s="16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</row>
    <row r="799" spans="1:28">
      <c r="A799" s="16"/>
      <c r="B799" s="16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</row>
    <row r="800" spans="1:28">
      <c r="A800" s="16"/>
      <c r="B800" s="16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</row>
    <row r="801" spans="1:28">
      <c r="A801" s="16"/>
      <c r="B801" s="16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</row>
    <row r="802" spans="1:28">
      <c r="A802" s="16"/>
      <c r="B802" s="16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</row>
    <row r="803" spans="1:28">
      <c r="A803" s="16"/>
      <c r="B803" s="16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</row>
    <row r="804" spans="1:28">
      <c r="A804" s="16"/>
      <c r="B804" s="16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</row>
    <row r="805" spans="1:28">
      <c r="A805" s="16"/>
      <c r="B805" s="16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</row>
    <row r="806" spans="1:28">
      <c r="A806" s="16"/>
      <c r="B806" s="16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</row>
    <row r="807" spans="1:28">
      <c r="A807" s="16"/>
      <c r="B807" s="16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</row>
    <row r="808" spans="1:28">
      <c r="A808" s="16"/>
      <c r="B808" s="16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</row>
    <row r="809" spans="1:28">
      <c r="A809" s="16"/>
      <c r="B809" s="16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</row>
    <row r="810" spans="1:28">
      <c r="A810" s="16"/>
      <c r="B810" s="16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</row>
    <row r="811" spans="1:28">
      <c r="A811" s="16"/>
      <c r="B811" s="16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</row>
    <row r="812" spans="1:28">
      <c r="A812" s="16"/>
      <c r="B812" s="16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</row>
    <row r="813" spans="1:28">
      <c r="A813" s="16"/>
      <c r="B813" s="16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</row>
    <row r="814" spans="1:28">
      <c r="A814" s="16"/>
      <c r="B814" s="16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</row>
    <row r="815" spans="1:28">
      <c r="A815" s="16"/>
      <c r="B815" s="16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</row>
    <row r="816" spans="1:28">
      <c r="A816" s="16"/>
      <c r="B816" s="16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</row>
    <row r="817" spans="1:28">
      <c r="A817" s="16"/>
      <c r="B817" s="16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</row>
    <row r="818" spans="1:28">
      <c r="A818" s="16"/>
      <c r="B818" s="16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</row>
    <row r="819" spans="1:28">
      <c r="A819" s="16"/>
      <c r="B819" s="16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</row>
    <row r="820" spans="1:28">
      <c r="A820" s="16"/>
      <c r="B820" s="16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</row>
    <row r="821" spans="1:28">
      <c r="A821" s="16"/>
      <c r="B821" s="16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</row>
    <row r="822" spans="1:28">
      <c r="A822" s="16"/>
      <c r="B822" s="16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</row>
    <row r="823" spans="1:28">
      <c r="A823" s="16"/>
      <c r="B823" s="16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</row>
    <row r="824" spans="1:28">
      <c r="A824" s="16"/>
      <c r="B824" s="16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</row>
    <row r="825" spans="1:28">
      <c r="A825" s="16"/>
      <c r="B825" s="16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</row>
    <row r="826" spans="1:28">
      <c r="A826" s="16"/>
      <c r="B826" s="16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</row>
    <row r="827" spans="1:28">
      <c r="A827" s="16"/>
      <c r="B827" s="16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</row>
    <row r="828" spans="1:28">
      <c r="A828" s="16"/>
      <c r="B828" s="16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</row>
    <row r="829" spans="1:28">
      <c r="A829" s="16"/>
      <c r="B829" s="16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</row>
    <row r="830" spans="1:28">
      <c r="A830" s="16"/>
      <c r="B830" s="16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</row>
    <row r="831" spans="1:28">
      <c r="A831" s="16"/>
      <c r="B831" s="16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</row>
    <row r="832" spans="1:28">
      <c r="A832" s="16"/>
      <c r="B832" s="16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</row>
    <row r="833" spans="1:28">
      <c r="A833" s="16"/>
      <c r="B833" s="16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</row>
    <row r="834" spans="1:28">
      <c r="A834" s="16"/>
      <c r="B834" s="16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</row>
    <row r="835" spans="1:28">
      <c r="A835" s="16"/>
      <c r="B835" s="16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</row>
    <row r="836" spans="1:28">
      <c r="A836" s="16"/>
      <c r="B836" s="16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</row>
    <row r="837" spans="1:28">
      <c r="A837" s="16"/>
      <c r="B837" s="16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</row>
    <row r="838" spans="1:28">
      <c r="A838" s="16"/>
      <c r="B838" s="16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</row>
    <row r="839" spans="1:28">
      <c r="A839" s="16"/>
      <c r="B839" s="16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</row>
    <row r="840" spans="1:28">
      <c r="A840" s="16"/>
      <c r="B840" s="16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</row>
    <row r="841" spans="1:28">
      <c r="A841" s="16"/>
      <c r="B841" s="16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</row>
    <row r="842" spans="1:28">
      <c r="A842" s="16"/>
      <c r="B842" s="16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</row>
    <row r="843" spans="1:28">
      <c r="A843" s="16"/>
      <c r="B843" s="16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</row>
    <row r="844" spans="1:28">
      <c r="A844" s="16"/>
      <c r="B844" s="16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</row>
    <row r="845" spans="1:28">
      <c r="A845" s="16"/>
      <c r="B845" s="16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</row>
    <row r="846" spans="1:28">
      <c r="A846" s="16"/>
      <c r="B846" s="16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</row>
    <row r="847" spans="1:28">
      <c r="A847" s="16"/>
      <c r="B847" s="16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</row>
    <row r="848" spans="1:28">
      <c r="A848" s="16"/>
      <c r="B848" s="16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</row>
    <row r="849" spans="1:28">
      <c r="A849" s="16"/>
      <c r="B849" s="16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</row>
    <row r="850" spans="1:28">
      <c r="A850" s="16"/>
      <c r="B850" s="16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</row>
    <row r="851" spans="1:28">
      <c r="A851" s="16"/>
      <c r="B851" s="16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</row>
    <row r="852" spans="1:28">
      <c r="A852" s="16"/>
      <c r="B852" s="16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</row>
    <row r="853" spans="1:28">
      <c r="A853" s="16"/>
      <c r="B853" s="16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</row>
    <row r="854" spans="1:28">
      <c r="A854" s="16"/>
      <c r="B854" s="16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</row>
    <row r="855" spans="1:28">
      <c r="A855" s="16"/>
      <c r="B855" s="16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</row>
    <row r="856" spans="1:28">
      <c r="A856" s="16"/>
      <c r="B856" s="16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</row>
    <row r="857" spans="1:28">
      <c r="A857" s="16"/>
      <c r="B857" s="16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</row>
    <row r="858" spans="1:28">
      <c r="A858" s="16"/>
      <c r="B858" s="16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</row>
    <row r="859" spans="1:28">
      <c r="A859" s="16"/>
      <c r="B859" s="16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</row>
    <row r="860" spans="1:28">
      <c r="A860" s="16"/>
      <c r="B860" s="16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</row>
    <row r="861" spans="1:28">
      <c r="A861" s="16"/>
      <c r="B861" s="16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</row>
    <row r="862" spans="1:28">
      <c r="A862" s="16"/>
      <c r="B862" s="16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</row>
    <row r="863" spans="1:28">
      <c r="A863" s="16"/>
      <c r="B863" s="16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</row>
    <row r="864" spans="1:28">
      <c r="A864" s="16"/>
      <c r="B864" s="16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</row>
    <row r="865" spans="1:28">
      <c r="A865" s="16"/>
      <c r="B865" s="16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</row>
    <row r="866" spans="1:28">
      <c r="A866" s="16"/>
      <c r="B866" s="16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</row>
    <row r="867" spans="1:28">
      <c r="A867" s="16"/>
      <c r="B867" s="16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</row>
    <row r="868" spans="1:28">
      <c r="A868" s="16"/>
      <c r="B868" s="16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</row>
    <row r="869" spans="1:28">
      <c r="A869" s="16"/>
      <c r="B869" s="16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</row>
    <row r="870" spans="1:28">
      <c r="A870" s="16"/>
      <c r="B870" s="16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</row>
    <row r="871" spans="1:28">
      <c r="A871" s="16"/>
      <c r="B871" s="16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</row>
    <row r="872" spans="1:28">
      <c r="A872" s="16"/>
      <c r="B872" s="16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</row>
    <row r="873" spans="1:28">
      <c r="A873" s="16"/>
      <c r="B873" s="16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</row>
    <row r="874" spans="1:28">
      <c r="A874" s="16"/>
      <c r="B874" s="16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</row>
    <row r="875" spans="1:28">
      <c r="A875" s="16"/>
      <c r="B875" s="16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</row>
    <row r="876" spans="1:28">
      <c r="A876" s="16"/>
      <c r="B876" s="16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</row>
    <row r="877" spans="1:28">
      <c r="A877" s="16"/>
      <c r="B877" s="16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</row>
    <row r="878" spans="1:28">
      <c r="A878" s="16"/>
      <c r="B878" s="16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</row>
    <row r="879" spans="1:28">
      <c r="A879" s="16"/>
      <c r="B879" s="16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</row>
    <row r="880" spans="1:28">
      <c r="A880" s="16"/>
      <c r="B880" s="16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</row>
    <row r="881" spans="1:28">
      <c r="A881" s="16"/>
      <c r="B881" s="16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</row>
    <row r="882" spans="1:28">
      <c r="A882" s="16"/>
      <c r="B882" s="16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</row>
    <row r="883" spans="1:28">
      <c r="A883" s="16"/>
      <c r="B883" s="16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</row>
    <row r="884" spans="1:28">
      <c r="A884" s="16"/>
      <c r="B884" s="16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</row>
    <row r="885" spans="1:28">
      <c r="A885" s="16"/>
      <c r="B885" s="16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</row>
    <row r="886" spans="1:28">
      <c r="A886" s="16"/>
      <c r="B886" s="16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</row>
    <row r="887" spans="1:28">
      <c r="A887" s="16"/>
      <c r="B887" s="16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</row>
    <row r="888" spans="1:28">
      <c r="A888" s="16"/>
      <c r="B888" s="16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</row>
    <row r="889" spans="1:28">
      <c r="A889" s="16"/>
      <c r="B889" s="16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</row>
    <row r="890" spans="1:28">
      <c r="A890" s="16"/>
      <c r="B890" s="16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</row>
    <row r="891" spans="1:28">
      <c r="A891" s="16"/>
      <c r="B891" s="16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</row>
    <row r="892" spans="1:28">
      <c r="A892" s="16"/>
      <c r="B892" s="16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</row>
    <row r="893" spans="1:28">
      <c r="A893" s="16"/>
      <c r="B893" s="16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</row>
    <row r="894" spans="1:28">
      <c r="A894" s="16"/>
      <c r="B894" s="16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</row>
    <row r="895" spans="1:28">
      <c r="A895" s="16"/>
      <c r="B895" s="16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</row>
    <row r="896" spans="1:28">
      <c r="A896" s="16"/>
      <c r="B896" s="16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</row>
    <row r="897" spans="1:28">
      <c r="A897" s="16"/>
      <c r="B897" s="16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</row>
    <row r="898" spans="1:28">
      <c r="A898" s="16"/>
      <c r="B898" s="16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</row>
    <row r="899" spans="1:28">
      <c r="A899" s="16"/>
      <c r="B899" s="16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</row>
    <row r="900" spans="1:28">
      <c r="A900" s="16"/>
      <c r="B900" s="16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</row>
    <row r="901" spans="1:28">
      <c r="A901" s="16"/>
      <c r="B901" s="16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</row>
    <row r="902" spans="1:28">
      <c r="A902" s="16"/>
      <c r="B902" s="16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</row>
    <row r="903" spans="1:28">
      <c r="A903" s="16"/>
      <c r="B903" s="16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</row>
    <row r="904" spans="1:28">
      <c r="A904" s="16"/>
      <c r="B904" s="16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</row>
    <row r="905" spans="1:28">
      <c r="A905" s="16"/>
      <c r="B905" s="16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</row>
    <row r="906" spans="1:28">
      <c r="A906" s="16"/>
      <c r="B906" s="16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</row>
    <row r="907" spans="1:28">
      <c r="A907" s="16"/>
      <c r="B907" s="16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</row>
    <row r="908" spans="1:28">
      <c r="A908" s="16"/>
      <c r="B908" s="16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</row>
    <row r="909" spans="1:28">
      <c r="A909" s="16"/>
      <c r="B909" s="16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</row>
    <row r="910" spans="1:28">
      <c r="A910" s="16"/>
      <c r="B910" s="16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</row>
    <row r="911" spans="1:28">
      <c r="A911" s="16"/>
      <c r="B911" s="16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</row>
    <row r="912" spans="1:28">
      <c r="A912" s="16"/>
      <c r="B912" s="16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</row>
    <row r="913" spans="1:28">
      <c r="A913" s="16"/>
      <c r="B913" s="16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</row>
    <row r="914" spans="1:28">
      <c r="A914" s="16"/>
      <c r="B914" s="16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</row>
    <row r="915" spans="1:28">
      <c r="A915" s="16"/>
      <c r="B915" s="16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</row>
    <row r="916" spans="1:28">
      <c r="A916" s="16"/>
      <c r="B916" s="16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</row>
    <row r="917" spans="1:28">
      <c r="A917" s="16"/>
      <c r="B917" s="16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</row>
    <row r="918" spans="1:28">
      <c r="A918" s="16"/>
      <c r="B918" s="16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</row>
    <row r="919" spans="1:28">
      <c r="A919" s="16"/>
      <c r="B919" s="16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</row>
    <row r="920" spans="1:28">
      <c r="A920" s="16"/>
      <c r="B920" s="16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</row>
    <row r="921" spans="1:28">
      <c r="A921" s="16"/>
      <c r="B921" s="16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</row>
    <row r="922" spans="1:28">
      <c r="A922" s="16"/>
      <c r="B922" s="16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</row>
    <row r="923" spans="1:28">
      <c r="A923" s="16"/>
      <c r="B923" s="16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</row>
    <row r="924" spans="1:28">
      <c r="A924" s="16"/>
      <c r="B924" s="16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</row>
    <row r="925" spans="1:28">
      <c r="A925" s="16"/>
      <c r="B925" s="16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</row>
    <row r="926" spans="1:28">
      <c r="A926" s="16"/>
      <c r="B926" s="16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</row>
    <row r="927" spans="1:28">
      <c r="A927" s="16"/>
      <c r="B927" s="16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</row>
    <row r="928" spans="1:28">
      <c r="A928" s="16"/>
      <c r="B928" s="16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</row>
    <row r="929" spans="1:28">
      <c r="A929" s="16"/>
      <c r="B929" s="16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</row>
    <row r="930" spans="1:28">
      <c r="A930" s="16"/>
      <c r="B930" s="16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</row>
    <row r="931" spans="1:28">
      <c r="A931" s="16"/>
      <c r="B931" s="16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</row>
    <row r="932" spans="1:28">
      <c r="A932" s="16"/>
      <c r="B932" s="16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</row>
    <row r="933" spans="1:28">
      <c r="A933" s="16"/>
      <c r="B933" s="16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</row>
    <row r="934" spans="1:28">
      <c r="A934" s="16"/>
      <c r="B934" s="16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</row>
    <row r="935" spans="1:28">
      <c r="A935" s="16"/>
      <c r="B935" s="16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</row>
    <row r="936" spans="1:28">
      <c r="A936" s="16"/>
      <c r="B936" s="16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  <c r="AB936" s="17"/>
    </row>
    <row r="937" spans="1:28">
      <c r="A937" s="16"/>
      <c r="B937" s="16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</row>
    <row r="938" spans="1:28">
      <c r="A938" s="16"/>
      <c r="B938" s="16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</row>
    <row r="939" spans="1:28">
      <c r="A939" s="16"/>
      <c r="B939" s="16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</row>
  </sheetData>
  <mergeCells count="9">
    <mergeCell ref="W2:AB2"/>
    <mergeCell ref="W3:AB3"/>
    <mergeCell ref="J4:R4"/>
    <mergeCell ref="J5:R5"/>
    <mergeCell ref="A11:L11"/>
    <mergeCell ref="N11:N13"/>
    <mergeCell ref="P11:AA11"/>
    <mergeCell ref="A12:L12"/>
    <mergeCell ref="P12:AA12"/>
  </mergeCells>
  <conditionalFormatting sqref="N14:N24">
    <cfRule type="cellIs" dxfId="1" priority="17" stopIfTrue="1" operator="equal">
      <formula>0</formula>
    </cfRule>
  </conditionalFormatting>
  <conditionalFormatting sqref="U14:X22 P14:T23 J14:L24 Y14:AA24 A15:I24 P24:X24 A25:N26 P25:AA26">
    <cfRule type="cellIs" dxfId="0" priority="23" stopIfTrue="1" operator="equal">
      <formula>0</formula>
    </cfRule>
  </conditionalFormatting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Luigino</dc:creator>
  <cp:lastModifiedBy>Vlad Novaseliv</cp:lastModifiedBy>
  <dcterms:created xsi:type="dcterms:W3CDTF">2019-06-20T13:39:40Z</dcterms:created>
  <dcterms:modified xsi:type="dcterms:W3CDTF">2024-07-01T18:43:39Z</dcterms:modified>
</cp:coreProperties>
</file>